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605" windowHeight="10935" activeTab="4"/>
  </bookViews>
  <sheets>
    <sheet name="Implicit Testing" sheetId="1" r:id="rId1"/>
    <sheet name="Implicit Testing (2)" sheetId="10" r:id="rId2"/>
    <sheet name="Implicit Testing (3)" sheetId="11" r:id="rId3"/>
    <sheet name="Special cases Implicit Testing" sheetId="8" r:id="rId4"/>
    <sheet name="Reject-Failure" sheetId="6" r:id="rId5"/>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6" i="6" l="1"/>
  <c r="K25" i="6"/>
  <c r="K24" i="6"/>
  <c r="K23" i="6"/>
  <c r="K22" i="6"/>
  <c r="K21" i="6"/>
  <c r="K20" i="6"/>
  <c r="K19" i="6"/>
  <c r="K18" i="6"/>
  <c r="K17" i="6"/>
  <c r="K16" i="6"/>
  <c r="K15" i="6"/>
  <c r="K14" i="6"/>
  <c r="K13" i="6"/>
  <c r="K12" i="6"/>
  <c r="K11" i="6"/>
  <c r="K10" i="6"/>
  <c r="K9" i="6"/>
  <c r="K8" i="6"/>
  <c r="K7" i="6"/>
  <c r="K6" i="6"/>
  <c r="K49" i="8"/>
  <c r="K50" i="8"/>
  <c r="K51" i="8"/>
  <c r="K52" i="8"/>
  <c r="K53" i="8"/>
  <c r="K54" i="8"/>
  <c r="K55" i="8"/>
  <c r="K56" i="8"/>
  <c r="K57" i="8"/>
  <c r="K58" i="8"/>
  <c r="K48" i="8"/>
  <c r="K47" i="8"/>
  <c r="K46" i="8"/>
  <c r="K45" i="8"/>
  <c r="K44" i="8"/>
  <c r="K43" i="8"/>
  <c r="K42" i="8"/>
  <c r="K41" i="8"/>
  <c r="K40" i="8"/>
  <c r="K39" i="8"/>
  <c r="K38" i="8"/>
  <c r="K37" i="8"/>
  <c r="K36" i="8"/>
  <c r="K35" i="8"/>
  <c r="K34" i="8"/>
  <c r="K33" i="8"/>
  <c r="K32" i="8"/>
  <c r="K31" i="8"/>
  <c r="K30" i="8"/>
  <c r="K29" i="8"/>
  <c r="K28" i="8"/>
  <c r="K27" i="8"/>
  <c r="K26" i="8"/>
  <c r="K25" i="8"/>
  <c r="K24" i="8"/>
  <c r="K23" i="8"/>
  <c r="K22" i="8"/>
  <c r="K21" i="8"/>
  <c r="K20" i="8"/>
  <c r="K19" i="8"/>
  <c r="K18" i="8"/>
  <c r="K17" i="8"/>
  <c r="K16" i="8"/>
  <c r="K15" i="8"/>
  <c r="K14" i="8"/>
  <c r="K13" i="8"/>
  <c r="K12" i="8"/>
  <c r="K11" i="8"/>
  <c r="K10" i="8"/>
  <c r="K9" i="8"/>
  <c r="K8" i="8"/>
  <c r="K7" i="8"/>
  <c r="K6" i="8"/>
  <c r="K38" i="11"/>
  <c r="K37" i="11"/>
  <c r="K36" i="11"/>
  <c r="K35" i="11"/>
  <c r="K34" i="11"/>
  <c r="K33" i="11"/>
  <c r="K32" i="11"/>
  <c r="K31" i="11"/>
  <c r="K30" i="11"/>
  <c r="K29" i="11"/>
  <c r="K28" i="11"/>
  <c r="K27" i="11"/>
  <c r="K26" i="11"/>
  <c r="K25" i="11"/>
  <c r="K24" i="11"/>
  <c r="K23" i="11"/>
  <c r="K22" i="11"/>
  <c r="K21" i="11"/>
  <c r="K20" i="11"/>
  <c r="K19" i="11"/>
  <c r="K18" i="11"/>
  <c r="K17" i="11"/>
  <c r="K16" i="11"/>
  <c r="K15" i="11"/>
  <c r="K14" i="11"/>
  <c r="K13" i="11"/>
  <c r="K12" i="11"/>
  <c r="K11" i="11"/>
  <c r="K10" i="11"/>
  <c r="K9" i="11"/>
  <c r="K8" i="11"/>
  <c r="K7" i="11"/>
  <c r="K6" i="11"/>
  <c r="K38" i="10"/>
  <c r="K39" i="10"/>
  <c r="K40" i="10"/>
  <c r="K41" i="10"/>
  <c r="K42" i="10"/>
  <c r="K43" i="10"/>
  <c r="K44" i="10"/>
  <c r="K45" i="10"/>
  <c r="K46" i="10"/>
  <c r="K47" i="10"/>
  <c r="K48" i="10"/>
  <c r="K37" i="10"/>
  <c r="K36" i="10"/>
  <c r="K35" i="10"/>
  <c r="K34" i="10"/>
  <c r="K33" i="10"/>
  <c r="K32" i="10"/>
  <c r="K31" i="10"/>
  <c r="K30" i="10"/>
  <c r="K29" i="10"/>
  <c r="K28" i="10"/>
  <c r="K27" i="10"/>
  <c r="K26" i="10"/>
  <c r="K25" i="10"/>
  <c r="K24" i="10"/>
  <c r="K23" i="10"/>
  <c r="K22" i="10"/>
  <c r="K21" i="10"/>
  <c r="K20" i="10"/>
  <c r="K19" i="10"/>
  <c r="K18" i="10"/>
  <c r="K17" i="10"/>
  <c r="K16" i="10"/>
  <c r="K15" i="10"/>
  <c r="K14" i="10"/>
  <c r="K13" i="10"/>
  <c r="K12" i="10"/>
  <c r="K11" i="10"/>
  <c r="K10" i="10"/>
  <c r="K9" i="10"/>
  <c r="K8" i="10"/>
  <c r="K7" i="10"/>
  <c r="K6" i="10"/>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8" i="1"/>
  <c r="K7" i="1"/>
  <c r="K6" i="1"/>
</calcChain>
</file>

<file path=xl/comments1.xml><?xml version="1.0" encoding="utf-8"?>
<comments xmlns="http://schemas.openxmlformats.org/spreadsheetml/2006/main">
  <authors>
    <author>SB2</author>
    <author>admin</author>
  </authors>
  <commentList>
    <comment ref="F5" authorId="0">
      <text>
        <r>
          <rPr>
            <b/>
            <sz val="9"/>
            <color indexed="81"/>
            <rFont val="Tahoma"/>
            <charset val="1"/>
          </rPr>
          <t>Remove from the test specification; Make it Optional for execution; Make it conditional upon the execution of another TC or other suitable dependency</t>
        </r>
      </text>
    </comment>
    <comment ref="H5" authorId="1">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comments2.xml><?xml version="1.0" encoding="utf-8"?>
<comments xmlns="http://schemas.openxmlformats.org/spreadsheetml/2006/main">
  <authors>
    <author>SB2</author>
    <author>admin</author>
  </authors>
  <commentList>
    <comment ref="F5" authorId="0">
      <text>
        <r>
          <rPr>
            <b/>
            <sz val="9"/>
            <color indexed="81"/>
            <rFont val="Tahoma"/>
            <charset val="1"/>
          </rPr>
          <t>Remove from the test specification; Make it Optional for execution; Make it conditional upon the execution of another TC or other suitable dependency</t>
        </r>
      </text>
    </comment>
    <comment ref="H5" authorId="1">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comments3.xml><?xml version="1.0" encoding="utf-8"?>
<comments xmlns="http://schemas.openxmlformats.org/spreadsheetml/2006/main">
  <authors>
    <author>SB2</author>
    <author>admin</author>
  </authors>
  <commentList>
    <comment ref="F5" authorId="0">
      <text>
        <r>
          <rPr>
            <b/>
            <sz val="9"/>
            <color indexed="81"/>
            <rFont val="Tahoma"/>
            <charset val="1"/>
          </rPr>
          <t>Remove from the test specification; Make it Optional for execution; Make it conditional upon the execution of another TC or other suitable dependency</t>
        </r>
      </text>
    </comment>
    <comment ref="H5" authorId="1">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comments4.xml><?xml version="1.0" encoding="utf-8"?>
<comments xmlns="http://schemas.openxmlformats.org/spreadsheetml/2006/main">
  <authors>
    <author>SB2</author>
    <author>admin</author>
  </authors>
  <commentList>
    <comment ref="F5" authorId="0">
      <text>
        <r>
          <rPr>
            <b/>
            <sz val="9"/>
            <color indexed="81"/>
            <rFont val="Tahoma"/>
            <charset val="1"/>
          </rPr>
          <t>Remove from the test specification; Make it Optional for execution; Make it conditional upon the execution of another TC or other suitable dependency</t>
        </r>
      </text>
    </comment>
    <comment ref="H5" authorId="1">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comments5.xml><?xml version="1.0" encoding="utf-8"?>
<comments xmlns="http://schemas.openxmlformats.org/spreadsheetml/2006/main">
  <authors>
    <author>SB2</author>
    <author>admin</author>
  </authors>
  <commentList>
    <comment ref="F5" authorId="0">
      <text>
        <r>
          <rPr>
            <b/>
            <sz val="9"/>
            <color indexed="81"/>
            <rFont val="Tahoma"/>
            <charset val="1"/>
          </rPr>
          <t>Remove from the test specification; Make it Optional for execution; Make it conditional upon the execution of another TC or other suitable dependency</t>
        </r>
      </text>
    </comment>
    <comment ref="H5" authorId="1">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sharedStrings.xml><?xml version="1.0" encoding="utf-8"?>
<sst xmlns="http://schemas.openxmlformats.org/spreadsheetml/2006/main" count="928" uniqueCount="392">
  <si>
    <t>Test Case Number</t>
  </si>
  <si>
    <t>Test Case Title</t>
  </si>
  <si>
    <t>Proposed By &lt;Company Name&gt;</t>
  </si>
  <si>
    <t>Justification for Recommendation</t>
  </si>
  <si>
    <t>Work Item #/        Test Specification #</t>
  </si>
  <si>
    <t>Remove</t>
  </si>
  <si>
    <t>9.1.2.1</t>
  </si>
  <si>
    <t>Authentication accepted</t>
  </si>
  <si>
    <t>The tested procedure is included in all TCs which require the UE to be attached to the NWK. If the UE implementation of the tested in the present TC feature  is wrong then all those TCs will fail as well.</t>
  </si>
  <si>
    <t>9.1.3.1</t>
  </si>
  <si>
    <t>NAS security mode command accepted by the UE</t>
  </si>
  <si>
    <t>The tested procedure is included in all TCs which require the UE to be attached to the NWK.  If the UE implementation of the tested in the present TC feature  is wrong then all those TCs will fail as well.
Note: This particular test does test 2 types of ciphering algorithms non-zero and zero. non-zero is usually used in attach, just requestion zero one in one another TC that implicitly includes attach would allow this TC to be removed from certification requirements</t>
  </si>
  <si>
    <t>9.1.4.2</t>
  </si>
  <si>
    <t>Identification procedure / IMEI / IMEISV requested</t>
  </si>
  <si>
    <t>Identity procedure is present in many TCs where the request is for IMSI.  If the UE implementation of the tested in the present TC feature  is wrong then all those TCs will fail as well.
Note: If in 2 of those TCs the identity used is explicitly set to at least once to IMEI and once to IMEISV then this TC can be removed.</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</si>
  <si>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</si>
  <si>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</si>
  <si>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</si>
  <si>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</si>
  <si>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</si>
  <si>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</si>
  <si>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</si>
  <si>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</si>
  <si>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</si>
  <si>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</si>
  <si>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</si>
  <si>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</si>
  <si>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</si>
  <si>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</si>
  <si>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</si>
  <si>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</si>
  <si>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</si>
  <si>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</si>
  <si>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</si>
  <si>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</si>
  <si>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9.2.1.1.28</t>
  </si>
  <si>
    <t>Attach / Success / IMS</t>
  </si>
  <si>
    <t>9.2.1.2.1</t>
  </si>
  <si>
    <t>Combined attach procedure / Success / EPS and non-EPS services</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</si>
  <si>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</si>
  <si>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</si>
  <si>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</si>
  <si>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</si>
  <si>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</si>
  <si>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</si>
  <si>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</si>
  <si>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</si>
  <si>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9.2.3.1.1</t>
  </si>
  <si>
    <t>Normal tracking area update / Accepted</t>
  </si>
  <si>
    <t>9.2.3.1.4</t>
  </si>
  <si>
    <t>Normal tracking area update / List of equivalent PLMNs in the TRACKING AREA UPDATE ACCEPT message</t>
  </si>
  <si>
    <t>9.2.3.2.1</t>
  </si>
  <si>
    <t>Combined tracking area update / Successful</t>
  </si>
  <si>
    <t>7.3.3</t>
  </si>
  <si>
    <t>PDCP ciphering and deciphering</t>
  </si>
  <si>
    <t>7.3.4</t>
  </si>
  <si>
    <t>PDCP integrity protection</t>
  </si>
  <si>
    <t>8.1</t>
  </si>
  <si>
    <t>RRC connection management procedures</t>
  </si>
  <si>
    <t>8.1.1.1</t>
  </si>
  <si>
    <t>RRC / Paging for connection in idle mode</t>
  </si>
  <si>
    <t>8.1.2.1</t>
  </si>
  <si>
    <t>RRC connection establishment / Ks=1.25/ Success</t>
  </si>
  <si>
    <t>8.1.2.11</t>
  </si>
  <si>
    <t>RRC connection establishment of emergency call</t>
  </si>
  <si>
    <t>8.1.2.12</t>
  </si>
  <si>
    <t>RRC connection establishment of emergency call / Limited Service</t>
  </si>
  <si>
    <t>8.1.3.1</t>
  </si>
  <si>
    <t>RRC connection release / Success</t>
  </si>
  <si>
    <t>Same as above</t>
  </si>
  <si>
    <t>Same as above
In addition TP1 in this case is almost the same as TP5 in 9.2.1.1.1a</t>
  </si>
  <si>
    <t>Same as above
In addition TP1 in this case is almost the same as TP5 in 9.2.1.1.1b</t>
  </si>
  <si>
    <t>If an UE supports IMS then what would be the difference between this TC and e.g. TC 9.1.2.1</t>
  </si>
  <si>
    <t>Similar to TC 9.1.2.1
The procedure is included in all TCs which require the UE to be attached to the NWK and including EPS and e.g. UTRA cells. If the UE implementation of the tested in the present TC feature  is wrong then all those TCs will fail as well.</t>
  </si>
  <si>
    <t>Behaviour covered in the test body of many TCs e.g. 9.2.1.1.1a, 9.2.1.1.2</t>
  </si>
  <si>
    <t>Behaviour covered in the test body of many TCs e.g. 9.2.1.1.1a</t>
  </si>
  <si>
    <t>Covered in 9.2.1.1.2, 9.2.1.1.25</t>
  </si>
  <si>
    <t>One of the 9.2.1.1.2 and 9.2.1.1.25 can be modified to cover this scenario exactly</t>
  </si>
  <si>
    <t>Implicitly tested in other TCs where the used cells are in different or the same TA. For example 9.2.1.1.1a, 9.2.1.1.7</t>
  </si>
  <si>
    <t>There are many TCs that include combined EPS/IMSI attach and change of TA. This means that what is tested in this case is implicitly tested in those TCs. If the UE implementation of the tested in the present TC feature  is wrong then all those TCs will fail as well.</t>
  </si>
  <si>
    <t>All the TC in this section need to be examined. PDCP ciphering and deciphering will happen during many e.g. NAS TCs and if it fails then the NAS TC will faill as well.</t>
  </si>
  <si>
    <t>Same as above.</t>
  </si>
  <si>
    <t>All the TC in this section need to be examined. They include basic RRC connection management procedures which are part of many e.g. NAS TCs where if the RRC part fails then the NAS TC will faill as well. If some of the variations, i.e. not the basic behaviour, covered in 8.1 are not used in NAS TCs then  simply by changing some parameters in few NAS TCs would make them covered.</t>
  </si>
  <si>
    <t>Basic behaviour covered in NAS TCs</t>
  </si>
  <si>
    <t>RRC connection establishment of emergency call is part of any emergency call NAS test</t>
  </si>
  <si>
    <t>RRC connection establishment of emergency call is part of any emergency call NAS test in Limited Service</t>
  </si>
  <si>
    <t xml:space="preserve">The procedure is included in all TCs which require the UE to be attached to the NWK.   If the UE implementation of the tested in the present TC feature  is wrong then all those TCs will fail as well.
Note: At present the attach success TCs check some variations related to previous attach and content of the attach accepted message. If not all of these variations can be found elsewhere then by adding the variations to other TCs' attach procedure, all present attach success TCs can be removed. </t>
  </si>
  <si>
    <t>Samsung</t>
  </si>
  <si>
    <t xml:space="preserve">There are other combined tracking area update success TCs which check some variations. If not all of these variations can be found elsewhere then by adding the variations to other TCs' attach procedure, all present attach success TCs can be removed. </t>
  </si>
  <si>
    <t>TBC</t>
  </si>
  <si>
    <t>Combined tracking area update "variations to 9.2.3.2.1"</t>
  </si>
  <si>
    <t>Normal tracking area update "variations to 9.2.3.1.1"</t>
  </si>
  <si>
    <t xml:space="preserve">There are other normal tracking area update success TCs which check some variations. If not all of these variations can be found elsewhere then by adding the variations to other TCs' attach procedure, all present attach success TCs can be removed. </t>
  </si>
  <si>
    <t>9.1.2.7</t>
  </si>
  <si>
    <t>Authentication not accepted by the UE/ non-EPS authentication unacceptable</t>
  </si>
  <si>
    <t>9.1.3.2</t>
  </si>
  <si>
    <t>NAS security mode command not accepted by the UE</t>
  </si>
  <si>
    <t>9.1.5.2</t>
  </si>
  <si>
    <t>EMM information procedure not supported by the UE</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</si>
  <si>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</si>
  <si>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</si>
  <si>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</si>
  <si>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</si>
  <si>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</si>
  <si>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</si>
  <si>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</si>
  <si>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</si>
  <si>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</si>
  <si>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</si>
  <si>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</si>
  <si>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</si>
  <si>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</si>
  <si>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</si>
  <si>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</si>
  <si>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</si>
  <si>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</si>
  <si>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</si>
  <si>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</si>
  <si>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</si>
  <si>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</si>
  <si>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</si>
  <si>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9.2.1.1.21</t>
  </si>
  <si>
    <t>Attach / Abnormal case / Success after several attempts due to no network response</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</si>
  <si>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</si>
  <si>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</si>
  <si>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</si>
  <si>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</si>
  <si>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</si>
  <si>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</si>
  <si>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</si>
  <si>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</si>
  <si>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</si>
  <si>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</si>
  <si>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9.2.1.1.30</t>
  </si>
  <si>
    <t>Attach / Abnormal case / ESM failure</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</si>
  <si>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</si>
  <si>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</si>
  <si>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</si>
  <si>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</si>
  <si>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</si>
  <si>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</si>
  <si>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</si>
  <si>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</si>
  <si>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</si>
  <si>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</si>
  <si>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</si>
  <si>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</si>
  <si>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</si>
  <si>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</si>
  <si>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</si>
  <si>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</si>
  <si>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</si>
  <si>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</si>
  <si>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</si>
  <si>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</si>
  <si>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</si>
  <si>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</si>
  <si>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9.2.3.2.5</t>
  </si>
  <si>
    <t>Combined tracking area update / Rejected / IMSI invalid</t>
  </si>
  <si>
    <t>NWK failure being tested. No security risk because if the UE accepts the message then the authentication itself will fail</t>
  </si>
  <si>
    <t>NWK failure being tested. No sequrity risk because if the UE accepts the message then the ciphering itself will fail</t>
  </si>
  <si>
    <t>This TC does not simulate real life because it is not possible to force the UE to do wrong thing rather when the UE behaves correctly the NWK is made to send REJECT message regardless of te correct behaviour and the UE reaction is then tested;  Furthermore, although the core spec puts a requirement on the UE behavior upon receipt of reject message how in real life we would expect an UE with invalid IMSI really to recover?</t>
  </si>
  <si>
    <t>This TC has 3 TPs. TP1 is checking that upon such a reject the UE will not continue jamming the NWK with new attach attempts until it is switched off and on. The question is how useful is testing this behaviour when the user may go for switch off and on and continue jamming with attach requests? Secondly TP2 and TP3 are tested elsewhere (these are standard attaches to LTE or UMTS/GERAN when no LTE is present)</t>
  </si>
  <si>
    <t>Although this TC has a single TP it is very similar to the previous TC with the only difference of the reject reason</t>
  </si>
  <si>
    <t xml:space="preserve">Is this a real life user case? If it is then only the TP1 and TP2 make sense. TP3 is tested elsewhere (or can easily be added to another TC); TP4 is unrealisitc - Will the UE show forbidden PLMNs to allow manual selection (and where is the core spec requirement that requests such override)? And, if the NWK rejects with PLMN not allowed why would the NWK accept the UE repeated request due to manual selection (if manual selection is possible at all)? </t>
  </si>
  <si>
    <t xml:space="preserve">Similar issues as above. Additionally if the UE passes TP2 it is extremely unlikely it will fail TP3 and TP5 because in relaity from UE perspective they represent the same requirement 'Tracking area not allowed'. TP4 is tested elsewhere (or can easily be added to another TC); TP6 - from UE perspective after the forbiddent Tracking areas list is cleared the UE cannot know if a tracking area was or was not formerly forbidden - therefore this TP represents the standard case for attach being part in many other TCs </t>
  </si>
  <si>
    <t>In comparison to previous TC 9.2.1.1.14, the only difference is in the exact reject reason however both reject reasons expect the same behaviour from the UE as a result from the reject. The question is then do we need both TCs - which of them represents a more likely NWK behaviour</t>
  </si>
  <si>
    <t>Same as above. In addition this TC is very similar to TC 9.2.1.1.12 Attach / Rejected / EPS services not allowed.</t>
  </si>
  <si>
    <t>From UE NAS layer prospective TP2 and TP3 are the same. Is TP1 (and hence the whole TC) really a must? If it is then this can easily be added to another TC because in relaity it tests repating of attach if no response from NWK</t>
  </si>
  <si>
    <t>How realistic is that the NWK will ignore 5 attempt to attach (instead of rejecting if it does not want the UE to attach)?</t>
  </si>
  <si>
    <t>Do we really need this TC? Why do we need to test reject for "NWK failure"? Why do we need to test reject for  "Congestion" when the UE is still allowed to repeat the attach up to 5 times and when the behaviour is actually is the same as the one in TC 9.2.1.1.22?</t>
  </si>
  <si>
    <t>What is the user case for this which requires testing?</t>
  </si>
  <si>
    <t>What is the user case for this which requires testing? How likely is the User to intiate DETACH in the middle of an attach procedure?</t>
  </si>
  <si>
    <t>What is the user case for this which requires testing for TP1? When could the NWK send different detach then one carying “re-attach not required” and why for TP2?</t>
  </si>
  <si>
    <t>Very similar to TCs 9.2.1.1.22 and 23 above (the UE bahviour is the same only the reject reason for it is different</t>
  </si>
  <si>
    <t>How critical is the check of this when for UEs supporting the procedure there is no mandatory requirement: [TS 24.301, clause 5.4.5.3]
When the UE (supporting the EMM information message) receives an EMM INFORMATION message, it shall accept the message and optionally use the contents to update appropriate information stored within the UE.</t>
  </si>
  <si>
    <t>TBD</t>
  </si>
  <si>
    <t>082/092 / 36.523-1</t>
  </si>
  <si>
    <t>081/091 / 36.523-1</t>
  </si>
  <si>
    <r>
      <t xml:space="preserve">Test Optimization Category
</t>
    </r>
    <r>
      <rPr>
        <b/>
        <sz val="14"/>
        <color theme="1"/>
        <rFont val="Calibri"/>
        <family val="2"/>
        <scheme val="minor"/>
      </rPr>
      <t>Implicit Testing</t>
    </r>
  </si>
  <si>
    <r>
      <t xml:space="preserve">Test Optimization Category
</t>
    </r>
    <r>
      <rPr>
        <b/>
        <sz val="14"/>
        <color theme="1"/>
        <rFont val="Calibri"/>
        <family val="2"/>
        <scheme val="minor"/>
      </rPr>
      <t>Reject/Failure Testing</t>
    </r>
  </si>
  <si>
    <t>Optional</t>
  </si>
  <si>
    <t>Similarly as above, this TC in reality is superset of TC 9.2.1.1.10.</t>
  </si>
  <si>
    <t>This TC in reality is superset of TC 9.2.1.1.11 'Attach / Rejected / EPS services and non-EPS services not allowed'. The 9.2.1.2.7 covering in addition to the EPS services also the case for non-EPS services (UTRNA/GERAN)</t>
  </si>
  <si>
    <t>This TC in reality is the same as TC 9.2.1.1.12</t>
  </si>
  <si>
    <t>This TC in reality is the same as TC 9.2.1.1.14</t>
  </si>
  <si>
    <t>This TC in reality is the same as TC 9.2.1.1.15/9.2.1.1.15a</t>
  </si>
  <si>
    <t>This TC in reality is the same as TC 9.2.1.1.13/9.2.1.1.13a</t>
  </si>
  <si>
    <t>This TC in reality is the same as TC 9.2.1.1.16/9.2.1.1.16a</t>
  </si>
  <si>
    <t>9.2.1.1.17</t>
  </si>
  <si>
    <t>Attach / Rejected / No suitable cells in tracking area</t>
  </si>
  <si>
    <t>This TC in reality is the same as TC 9.2.1.1.17.</t>
  </si>
  <si>
    <t>9.2.1.1.18</t>
  </si>
  <si>
    <t>Attach / Rejected / Not authorized for this CSG</t>
  </si>
  <si>
    <t>This TC in reality is the same as TC 9.2.1.1.18</t>
  </si>
  <si>
    <t>This TC has very much in common with TC 9.2.1.1.21 'Attach / Abnormal case / Success after several attempts due to no network response'</t>
  </si>
  <si>
    <t>9.2.3.1.10</t>
  </si>
  <si>
    <t>Normal tracking area update / Rejected / IMSI invalid</t>
  </si>
  <si>
    <t>9.2.3.2.6</t>
  </si>
  <si>
    <t>Combined tracking area update / Rejected / Illegal ME</t>
  </si>
  <si>
    <t>9.2.3.1.11</t>
  </si>
  <si>
    <t>Normal tracking area update / Rejected / Illegal ME</t>
  </si>
  <si>
    <t>9.2.3.2.7</t>
  </si>
  <si>
    <t>Combined tracking area update / Rejected / EPS services and non-EPS services not allowed</t>
  </si>
  <si>
    <t>9.2.3.1.12</t>
  </si>
  <si>
    <t>Normal tracking area update / Rejected / EPS service not allowed</t>
  </si>
  <si>
    <t>9.2.3.2.8</t>
  </si>
  <si>
    <t>Combined tracking area update / Rejected / EPS services not allowed</t>
  </si>
  <si>
    <t>9.2.3.2.9</t>
  </si>
  <si>
    <t>Combined tracking area update / Rejected / UE identity cannot be derived by the network</t>
  </si>
  <si>
    <t>9.2.3.1.13</t>
  </si>
  <si>
    <t>Normal tracking area update / Rejected / UE identity cannot be derived by the network</t>
  </si>
  <si>
    <t>9.2.3.2.10</t>
  </si>
  <si>
    <t>Combined tracking area update / Rejected / UE implicitly detached</t>
  </si>
  <si>
    <t>9.2.3.1.14</t>
  </si>
  <si>
    <t>Normal tracking area update / Rejected / UE implicitly detached</t>
  </si>
  <si>
    <t>9.2.3.2.11</t>
  </si>
  <si>
    <t>Combined tracking area update / Rejected / PLMN not allowed</t>
  </si>
  <si>
    <t>9.2.3.1.15</t>
  </si>
  <si>
    <t>Normal tracking area update / Rejected / PLMN not allowed</t>
  </si>
  <si>
    <t>9.2.3.1.15a</t>
  </si>
  <si>
    <t>Normal tracking area update / Rejected / PLMN not allowed / Single Frequency operation</t>
  </si>
  <si>
    <t>9.2.3.2.12</t>
  </si>
  <si>
    <t>Combined tracking area update / Rejected / Tracking area not allowed</t>
  </si>
  <si>
    <t>9.2.3.1.16</t>
  </si>
  <si>
    <t>Normal tracking area update / Rejected / Tracking area not allowed</t>
  </si>
  <si>
    <t>9.2.3.2.13</t>
  </si>
  <si>
    <t>Combined tracking area update / Rejected / Roaming not allowed in this tracking area</t>
  </si>
  <si>
    <t>9.2.3.1.17</t>
  </si>
  <si>
    <t>Normal tracking area update / Rejected / Roaming not allowed in this tracking area</t>
  </si>
  <si>
    <t>9.2.3.2.14</t>
  </si>
  <si>
    <t>Combined tracking area update / rejected / EPS services not allowed in this PLMN</t>
  </si>
  <si>
    <t>9.2.3.1.18</t>
  </si>
  <si>
    <t>Normal tracking area update / Rejected / EPS services not allowed in this PLMN</t>
  </si>
  <si>
    <t>9.2.3.1.18a</t>
  </si>
  <si>
    <t>Normal tracking area update / Rejected / EPS services not allowed in this PLMN / Single Frequency operation</t>
  </si>
  <si>
    <t>9.2.3.2.15</t>
  </si>
  <si>
    <t>Combined tracking area update / Rejected / No suitable cells in tracking area</t>
  </si>
  <si>
    <t>9.2.3.1.19</t>
  </si>
  <si>
    <t>Normal tracking area update / Rejected / No suitable cells in tracking area</t>
  </si>
  <si>
    <t>9.2.3.2.16</t>
  </si>
  <si>
    <t>Combined tracking area update / rejected / Not authorized for this CSG</t>
  </si>
  <si>
    <t>9.2.3.1.20</t>
  </si>
  <si>
    <t>Normal tracking area update / Rejected / Not authorized for this CSG</t>
  </si>
  <si>
    <t>9.2.3.2.17</t>
  </si>
  <si>
    <t>Combined tracking area update / Abnormal case / handling of the EPS tracking area updating attempt counter</t>
  </si>
  <si>
    <t>9.2.3.1.25</t>
  </si>
  <si>
    <t>Normal tracking area update / Abnormal case / Failure after 5 attempts due to no network response</t>
  </si>
  <si>
    <t>This TC in reality is superset of TC 9.2.3.1.10</t>
  </si>
  <si>
    <r>
      <rPr>
        <sz val="11"/>
        <rFont val="Calibri"/>
        <family val="2"/>
        <scheme val="minor"/>
      </rPr>
      <t>This TC in reality is superset of TC 9.2.1.1.9 'Attach / Rejected / IMSI invalid'. The 9.2.1.2.5 covering in addition to the EPS also actions related to the UMTS/GERAN (because the attach is a combined EPS-UTRAN/GERAN one)
PROPOSAL: The proposal would be that IF the UE supports Combined attach then the "normal" attach TC that tests the same Reject scenario need not to be executed.</t>
    </r>
    <r>
      <rPr>
        <sz val="11"/>
        <color rgb="FFFF0000"/>
        <rFont val="Calibri"/>
        <family val="2"/>
        <scheme val="minor"/>
      </rPr>
      <t xml:space="preserve">
</t>
    </r>
    <r>
      <rPr>
        <b/>
        <sz val="11"/>
        <color rgb="FFFF0000"/>
        <rFont val="Calibri"/>
        <family val="2"/>
        <scheme val="minor"/>
      </rPr>
      <t>The above apply to all pairs listed below.</t>
    </r>
  </si>
  <si>
    <t>GCF Work Item #/        3GPP Test Specification #</t>
  </si>
  <si>
    <t>Impact on RAN5 Test Spec if any</t>
  </si>
  <si>
    <r>
      <t xml:space="preserve">Test Optimization Category
</t>
    </r>
    <r>
      <rPr>
        <b/>
        <sz val="14"/>
        <color theme="1"/>
        <rFont val="Calibri"/>
        <family val="2"/>
        <scheme val="minor"/>
      </rPr>
      <t>Special cases Implicit Testing</t>
    </r>
  </si>
  <si>
    <r>
      <t>Coordinator: Stoyan Baev stoyan.baev@partner.samsung.com 
(TS 36.523-1 / section 9</t>
    </r>
    <r>
      <rPr>
        <sz val="14"/>
        <color theme="1"/>
        <rFont val="Calibri"/>
        <family val="2"/>
        <scheme val="minor"/>
      </rPr>
      <t>)</t>
    </r>
  </si>
  <si>
    <t>Coordinator: Stoyan Baev stoyan.baev@partner.samsung.com 
(TS 36.523-1 / section 9 and more)</t>
  </si>
  <si>
    <t>Recommendation (Remove / Optional / Conditional)</t>
  </si>
  <si>
    <t>Conditional: (R)ecommended if Combined Attach not supported; (O)ptional Otherwise</t>
  </si>
  <si>
    <t>Decision at RAN5#XXX</t>
  </si>
  <si>
    <t>Relevant RAN5 Tdocs</t>
  </si>
  <si>
    <t>(R)ecommended</t>
  </si>
  <si>
    <r>
      <rPr>
        <b/>
        <sz val="16"/>
        <color rgb="FFFF0000"/>
        <rFont val="Calibri"/>
        <family val="2"/>
        <scheme val="minor"/>
      </rPr>
      <t>RAN5</t>
    </r>
    <r>
      <rPr>
        <b/>
        <sz val="16"/>
        <color theme="1"/>
        <rFont val="Calibri"/>
        <family val="2"/>
        <scheme val="minor"/>
      </rPr>
      <t xml:space="preserve"> Test Case Optimization</t>
    </r>
  </si>
  <si>
    <t>Coordinator: Mohammed Abdul Rasheed rasheed@motorola.com  
(TS 34.123-1 / section 14</t>
  </si>
  <si>
    <t>14.2.4</t>
  </si>
  <si>
    <t>Conversational / speech / UL:12.2 DL:12.2 kbps / CS RAB + UL:3.4 DL:3.4 kbps SRBs for DCCH</t>
  </si>
  <si>
    <t>WI-010</t>
  </si>
  <si>
    <t>14.2.4a</t>
  </si>
  <si>
    <t>Conversational / speech / UL:(12.2 7.95 5.9 4.75) DL:(12.2 7.95 5.9 4.75) kbps / CS RAB + UL:3.4 DL:3.4 kbps SRBs for DCCH</t>
  </si>
  <si>
    <t>14.2.4b</t>
  </si>
  <si>
    <t>Conversational / speech / UL:(12.2 7.4 5.9 4.75) DL:(12.2 7.4 5.9 4.75) kbps / CS RAB + UL:3.4 DL:3.4 kbps SRBs for DCCH + DL:0.15 kbps SRB#5 for DCCH</t>
  </si>
  <si>
    <t>WI-013</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</si>
  <si>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</si>
  <si>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</si>
  <si>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</si>
  <si>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</si>
  <si>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</si>
  <si>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</si>
  <si>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WI-012</t>
  </si>
  <si>
    <t>14.2.12</t>
  </si>
  <si>
    <t>Conversational / unknown / UL:28.8 DL:28.8 kbps / CS RAB + UL:3.4 DL:3.4 kbps SRBs for DCCH</t>
  </si>
  <si>
    <t>14.2.13.1</t>
  </si>
  <si>
    <t>Conversational / unknown / UL:64 DL:64 kbps / CS RAB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</si>
  <si>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</si>
  <si>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</si>
  <si>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</si>
  <si>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</si>
  <si>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</si>
  <si>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</si>
  <si>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</si>
  <si>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</si>
  <si>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</si>
  <si>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</si>
  <si>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</si>
  <si>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</si>
  <si>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</si>
  <si>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</si>
  <si>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</si>
  <si>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</si>
  <si>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</si>
  <si>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</si>
  <si>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</si>
  <si>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</si>
  <si>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</si>
  <si>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</si>
  <si>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</si>
  <si>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</si>
  <si>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</si>
  <si>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</si>
  <si>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</si>
  <si>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</si>
  <si>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</si>
  <si>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10 ms TTI</t>
  </si>
  <si>
    <t>14.2.32.1</t>
  </si>
  <si>
    <t>Interactive or background / UL:64 DL:384 kbps / PS RAB / 10 ms TTI</t>
  </si>
  <si>
    <t>14.2.32.2</t>
  </si>
  <si>
    <t>Interactive or background / UL:64 DL:384 kbps / PS RAB / 20 ms TTI</t>
  </si>
  <si>
    <t>14.2.34.1</t>
  </si>
  <si>
    <t>Interactive or background / UL:384 DL:384 kbps / PS RAB / 10 ms TTI</t>
  </si>
  <si>
    <t>14.2.38a</t>
  </si>
  <si>
    <t>Conversational / speech / UL:12.2 DL:12.2 kbps / CS RAB + Interactive or background / UL:0 DL:0 kbps / PS RAB + UL:3.4 DL:3.4 kbps SRBs for DCCH.</t>
  </si>
  <si>
    <t>14.2.38b</t>
  </si>
  <si>
    <t xml:space="preserve">Conversational / speech / UL:12.2 DL:12.2 kbps / CS RAB + Interactive or background / UL:8 DL:8 kbps / PS RAB + UL:3.4 DL:3.4 kbps SRBs for DCCH.	</t>
  </si>
  <si>
    <t>14.2.38c</t>
  </si>
  <si>
    <t xml:space="preserve">Conversational / speech / UL:12.2 DL:12.2 kbps / CS RAB + Interactive or background / UL:32 DL:32 kbps / PS RAB + UL:3.4 DL:3.4 kbps SRBs for DCCH.	</t>
  </si>
  <si>
    <t>14.2.38e</t>
  </si>
  <si>
    <t xml:space="preserve">Conversational / speech / UL:(12.2 7.95 5.9 4.75) DL:(12.2 7.95 5.9 4.75) kbps / CS RAB + Interactive or background / UL:0 DL:0 kbps / PS RAB + UL:3.4 DL:3.4 kbps SRBs for DCCH.	</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</si>
  <si>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</si>
  <si>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</si>
  <si>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</si>
  <si>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</si>
  <si>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</si>
  <si>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</si>
  <si>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</si>
  <si>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10 ms TTI</t>
  </si>
  <si>
    <t>14.2.43.2</t>
  </si>
  <si>
    <t>Conversational / speech / UL:12.2 DL:12.2 kbps / CS RAB + Interactive or background / UL:64 DL:384 kbps / PS RAB / 20 ms TTI</t>
  </si>
  <si>
    <t>14.2.49.1</t>
  </si>
  <si>
    <t>Conversational / speech / UL:12.2 DL:12.2 kbps / CS RAB + Conversational / unknown / UL:64 DL:64 kbps / CS RAB / 20 ms TTI</t>
  </si>
  <si>
    <t>14.2.51.1</t>
  </si>
  <si>
    <t>Conversational / unknown / UL:64 DL:64 kbps / CS RAB / 20 ms TTI + Interactive or background / UL:64 DL:64 kbps / PS RAB</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</si>
  <si>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</si>
  <si>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</si>
  <si>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</si>
  <si>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</si>
  <si>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</si>
  <si>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</si>
  <si>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</si>
  <si>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</si>
  <si>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</si>
  <si>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</si>
  <si>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</si>
  <si>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</si>
  <si>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Motorola Mobility</t>
  </si>
  <si>
    <t>UL &amp; DL TFCS a proper subset of TFCS tested in 14.2.4a/14.2.4b</t>
  </si>
  <si>
    <t>optional if 14.2.4a or 14.2.4b is applied</t>
  </si>
  <si>
    <t>UL &amp; DL TFCS a proper subset of TFCS tested in 14.2.38f</t>
  </si>
  <si>
    <t>optional if 14.2.38f is applied</t>
  </si>
  <si>
    <t>needed</t>
  </si>
  <si>
    <t>UL &amp; DL TFCS a proper subset of TFCS tested together in 14.2.4b and 14.2.5a</t>
  </si>
  <si>
    <t>optional if 14.2.4b and 14.2.5a are applied</t>
  </si>
  <si>
    <t>UL &amp; DL TFCS a proper subset of TFCS tested in 14.2.51.1</t>
  </si>
  <si>
    <t>optional if 14.2.51.1 is applied</t>
  </si>
  <si>
    <t>UL &amp; DL TFCS a proper subset of TFCS tested in 14.2.13.1 with a changed TTI</t>
  </si>
  <si>
    <t>optional if 14.2.13.1 is applied</t>
  </si>
  <si>
    <t>UL &amp; DL TFCS a proper subset of TFCS tested in 14.2.17</t>
  </si>
  <si>
    <t>optional if 14.2.17 is  applied</t>
  </si>
  <si>
    <t>optional 14.2.17 is  applied</t>
  </si>
  <si>
    <t>UL &amp; DL TFCS a proper subset of TFCS tested in 14.2.23c</t>
  </si>
  <si>
    <t>optional if 14.2.23c is applied</t>
  </si>
  <si>
    <t>UL &amp; DL TFCS a proper subset of TFCS tested in 14.2.26 with TTI change</t>
  </si>
  <si>
    <t>optional if 14.2.26 is applied</t>
  </si>
  <si>
    <t>UL &amp; DL TFCS a proper subset of TFCS tested in 14.2.28</t>
  </si>
  <si>
    <t>optional if 14.2.28 is applied</t>
  </si>
  <si>
    <t>UL &amp; DL TFCS a proper subset of TFCS tested in 14.2.34.1 with a changed TTI</t>
  </si>
  <si>
    <t>optional if 14.2.34.1 is applied</t>
  </si>
  <si>
    <t>UL &amp; DL TFCS a proper subset of TFCS tested in 14.2.32.2 with a changed TTI</t>
  </si>
  <si>
    <t>optional if 14.2.32.2 is applied</t>
  </si>
  <si>
    <t xml:space="preserve">UL &amp; DL TFCS a proper subset of TFCS tested in 14.2.34.1 with a changed TTI
UL &amp; DL TFCS a proper subset of TFCS tested in 14.2.43.2
</t>
  </si>
  <si>
    <t>optional if 14.2.34.1 or 14.2.43.2 is applied</t>
  </si>
  <si>
    <t>UL &amp; DL TFCS a proper subset of TFCS tested in 14.2.38c</t>
  </si>
  <si>
    <t>optional if 14.2.38c is applied</t>
  </si>
  <si>
    <t>UL &amp; DL TFCS a proper subset of TFCS tested in 14.2.40</t>
  </si>
  <si>
    <t>optional if 14.2.40 is applied</t>
  </si>
  <si>
    <t>UL &amp; DL TFCS a proper subset of TFCS tested in 14.2.43.2</t>
  </si>
  <si>
    <t>optional if 14.2.43.2 is applied</t>
  </si>
  <si>
    <t>UL &amp; DL TFCS a proper subset of TFCS tested in 14.2.43.2 with a changed TTI</t>
  </si>
  <si>
    <t>UL &amp; DL TFCS a proper subset of TFCS tested in 14.2.58a</t>
  </si>
  <si>
    <t>optional if 14.2.58a is applied</t>
  </si>
  <si>
    <t>Coordinator: Stoyan Baev stoyan.baev@partner.samsung.com 
(TS 34.123-1 / section 9 and more)</t>
  </si>
  <si>
    <t>Complexity</t>
  </si>
  <si>
    <t>Business Criticality</t>
  </si>
  <si>
    <t>Failure likelyhood</t>
  </si>
  <si>
    <t>Risk</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</si>
</sst>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4"/>
      <color theme="1"/>
      <name val="Calibri"/>
      <family val="2"/>
      <scheme val="minor"/>
    </font>
    <font>
      <b/>
      <sz val="16"/>
      <color theme="1"/>
      <name val="Calibri"/>
      <family val="2"/>
      <scheme val="minor"/>
    </font>
    <font>
      <sz val="10"/>
      <name val="Arial"/>
      <family val="2"/>
    </font>
    <font>
      <b/>
      <sz val="14"/>
      <color theme="1"/>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
      <b/>
      <sz val="16"/>
      <color rgb="FFFF0000"/>
      <name val="Calibri"/>
      <family val="2"/>
      <scheme val="minor"/>
    </font>
    <font>
      <b/>
      <sz val="9"/>
      <color indexed="81"/>
      <name val="Tahoma"/>
      <charset val="1"/>
    </font>
    <font>
      <b/>
      <sz val="9"/>
      <color indexed="81"/>
      <name val="Tahoma"/>
      <family val="2"/>
    </font>
    <font>
      <sz val="9"/>
      <color indexed="81"/>
      <name val="Tahoma"/>
      <family val="2"/>
    </font>
  </fonts>
  <fills count="6">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66FF33"/>
        <bgColor indexed="64"/>
      </patternFill>
    </fill>
    <fill>
      <patternFill patternType="solid">
        <fgColor rgb="FFFFC000"/>
        <bgColor indexed="64"/>
      </patternFill>
    </fill>
  </fills>
  <borders count="16">
    <border>
      <left/>
      <right/>
      <top/>
      <bottom/>
      <diagonal/>
    </border>
    <border>
      <left style="thick">
        <color auto="1"/>
      </left>
      <right style="thick">
        <color auto="1"/>
      </right>
      <top style="thick">
        <color auto="1"/>
      </top>
      <bottom style="thick">
        <color auto="1"/>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auto="1"/>
      </left>
      <right style="thick">
        <color auto="1"/>
      </right>
      <top style="medium">
        <color indexed="64"/>
      </top>
      <bottom style="medium">
        <color indexed="64"/>
      </bottom>
      <diagonal/>
    </border>
    <border>
      <left style="thick">
        <color auto="1"/>
      </left>
      <right style="thick">
        <color auto="1"/>
      </right>
      <top style="medium">
        <color indexed="64"/>
      </top>
      <bottom style="thick">
        <color auto="1"/>
      </bottom>
      <diagonal/>
    </border>
    <border>
      <left style="thick">
        <color auto="1"/>
      </left>
      <right/>
      <top/>
      <bottom style="medium">
        <color indexed="64"/>
      </bottom>
      <diagonal/>
    </border>
    <border>
      <left style="thick">
        <color auto="1"/>
      </left>
      <right/>
      <top style="medium">
        <color indexed="64"/>
      </top>
      <bottom style="medium">
        <color indexed="64"/>
      </bottom>
      <diagonal/>
    </border>
    <border>
      <left style="thick">
        <color indexed="64"/>
      </left>
      <right style="medium">
        <color indexed="64"/>
      </right>
      <top style="medium">
        <color indexed="64"/>
      </top>
      <bottom style="thick">
        <color indexed="64"/>
      </bottom>
      <diagonal/>
    </border>
    <border>
      <left style="thick">
        <color auto="1"/>
      </left>
      <right/>
      <top style="medium">
        <color indexed="64"/>
      </top>
      <bottom style="thick">
        <color auto="1"/>
      </bottom>
      <diagonal/>
    </border>
    <border>
      <left style="medium">
        <color indexed="64"/>
      </left>
      <right style="medium">
        <color indexed="64"/>
      </right>
      <top style="medium">
        <color indexed="64"/>
      </top>
      <bottom style="thick">
        <color auto="1"/>
      </bottom>
      <diagonal/>
    </border>
    <border>
      <left style="medium">
        <color indexed="64"/>
      </left>
      <right style="thick">
        <color auto="1"/>
      </right>
      <top style="medium">
        <color indexed="64"/>
      </top>
      <bottom style="thick">
        <color auto="1"/>
      </bottom>
      <diagonal/>
    </border>
  </borders>
  <cellStyleXfs count="2">
    <xf numFmtId="0" fontId="0" fillId="0" borderId="0"/>
    <xf numFmtId="0" fontId="3" fillId="0" borderId="0"/>
  </cellStyleXfs>
  <cellXfs count="39">
    <xf numFmtId="0" fontId="0" fillId="0" borderId="0" xfId="0"/>
    <xf numFmtId="0" fontId="0" fillId="0" borderId="5" xfId="0" applyBorder="1" applyAlignment="1">
      <alignment wrapText="1"/>
    </xf>
    <xf numFmtId="0" fontId="1" fillId="0" borderId="4" xfId="0" applyFont="1" applyBorder="1"/>
    <xf numFmtId="0" fontId="1" fillId="0" borderId="8" xfId="0" applyFont="1" applyBorder="1" applyAlignment="1">
      <alignment wrapText="1"/>
    </xf>
    <xf numFmtId="0" fontId="1" fillId="0" borderId="0" xfId="0" applyFont="1" applyBorder="1"/>
    <xf numFmtId="0" fontId="1" fillId="0" borderId="3" xfId="0" applyFont="1" applyBorder="1"/>
    <xf numFmtId="0" fontId="1" fillId="0" borderId="10" xfId="0" applyFont="1" applyBorder="1"/>
    <xf numFmtId="0" fontId="1" fillId="0" borderId="7" xfId="0" applyFont="1" applyBorder="1" applyAlignment="1">
      <alignment wrapText="1"/>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0" fillId="0" borderId="6" xfId="0" applyBorder="1" applyAlignment="1">
      <alignment wrapText="1"/>
    </xf>
    <xf numFmtId="0" fontId="1" fillId="0" borderId="9" xfId="0" applyFont="1" applyBorder="1" applyAlignment="1">
      <alignment wrapText="1"/>
    </xf>
    <xf numFmtId="0" fontId="0" fillId="0" borderId="9" xfId="0" applyBorder="1" applyAlignment="1">
      <alignment wrapText="1"/>
    </xf>
    <xf numFmtId="0" fontId="0" fillId="0" borderId="12" xfId="0" applyBorder="1" applyAlignment="1">
      <alignment wrapText="1"/>
    </xf>
    <xf numFmtId="0" fontId="1" fillId="0" borderId="1" xfId="0" applyFont="1" applyBorder="1" applyAlignment="1">
      <alignment wrapText="1"/>
    </xf>
    <xf numFmtId="0" fontId="0" fillId="2" borderId="6" xfId="0" applyFill="1" applyBorder="1" applyAlignment="1">
      <alignment wrapText="1"/>
    </xf>
    <xf numFmtId="0" fontId="0" fillId="2" borderId="5" xfId="0" applyFill="1" applyBorder="1" applyAlignment="1">
      <alignment wrapText="1"/>
    </xf>
    <xf numFmtId="0" fontId="1" fillId="2" borderId="7" xfId="0" applyFont="1" applyFill="1" applyBorder="1" applyAlignment="1">
      <alignment wrapText="1"/>
    </xf>
    <xf numFmtId="0" fontId="0" fillId="3" borderId="6" xfId="0" applyFill="1" applyBorder="1" applyAlignment="1">
      <alignment wrapText="1"/>
    </xf>
    <xf numFmtId="0" fontId="0" fillId="3" borderId="5" xfId="0" applyFill="1" applyBorder="1" applyAlignment="1">
      <alignment wrapText="1"/>
    </xf>
    <xf numFmtId="0" fontId="1" fillId="3" borderId="7" xfId="0" applyFont="1" applyFill="1" applyBorder="1" applyAlignment="1">
      <alignment wrapText="1"/>
    </xf>
    <xf numFmtId="0" fontId="1" fillId="3" borderId="5" xfId="0" applyFont="1" applyFill="1" applyBorder="1" applyAlignment="1">
      <alignment wrapText="1"/>
    </xf>
    <xf numFmtId="0" fontId="1" fillId="2" borderId="5" xfId="0" applyFont="1" applyFill="1" applyBorder="1" applyAlignment="1">
      <alignment wrapText="1"/>
    </xf>
    <xf numFmtId="0" fontId="5" fillId="2" borderId="6" xfId="0" applyFont="1" applyFill="1" applyBorder="1" applyAlignment="1">
      <alignment wrapText="1"/>
    </xf>
    <xf numFmtId="0" fontId="1" fillId="4"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2" borderId="11" xfId="0" applyFont="1" applyFill="1" applyBorder="1" applyAlignment="1">
      <alignment wrapText="1"/>
    </xf>
    <xf numFmtId="0" fontId="1" fillId="2" borderId="13" xfId="0" applyFont="1" applyFill="1" applyBorder="1" applyAlignment="1">
      <alignment wrapText="1"/>
    </xf>
    <xf numFmtId="0" fontId="1" fillId="0" borderId="0" xfId="0" applyFont="1" applyBorder="1" applyAlignment="1">
      <alignment horizontal="center"/>
    </xf>
    <xf numFmtId="0" fontId="1" fillId="5" borderId="5" xfId="0" applyFont="1" applyFill="1" applyBorder="1" applyAlignment="1">
      <alignment horizontal="center" wrapText="1"/>
    </xf>
    <xf numFmtId="0" fontId="0" fillId="0" borderId="0" xfId="0" applyAlignment="1">
      <alignment horizontal="center"/>
    </xf>
    <xf numFmtId="0" fontId="1" fillId="5" borderId="14" xfId="0" applyFont="1" applyFill="1" applyBorder="1" applyAlignment="1">
      <alignment horizontal="center" wrapText="1"/>
    </xf>
    <xf numFmtId="0" fontId="1" fillId="5" borderId="15" xfId="0" applyFont="1" applyFill="1" applyBorder="1" applyAlignment="1">
      <alignment horizontal="center" wrapText="1"/>
    </xf>
    <xf numFmtId="0" fontId="1" fillId="5" borderId="7" xfId="0" applyFont="1" applyFill="1" applyBorder="1" applyAlignment="1">
      <alignment horizontal="center" wrapText="1"/>
    </xf>
    <xf numFmtId="0" fontId="2" fillId="0" borderId="0" xfId="0" applyFont="1" applyAlignment="1">
      <alignment horizontal="center"/>
    </xf>
  </cellXfs>
  <cellStyles count="2">
    <cellStyle name="Normal" xfId="0" builtinId="0"/>
    <cellStyle name="Normal 2 3" xfId="1"/>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Q39"/>
  <sheetViews>
    <sheetView topLeftCell="C1" zoomScale="70" zoomScaleNormal="70" workbookViewId="0">
      <selection activeCell="I5" sqref="I5"/>
    </sheetView>
  </sheetViews>
  <sheetFormatPr defaultRowHeight="15" x14ac:dyDescent="0.25"/>
  <cols>
    <col min="1" max="1" width="23.5703125" customWidth="1"/>
    <col min="2" max="2" width="41.5703125" customWidth="1"/>
    <col min="3" max="3" width="24.28515625" customWidth="1"/>
    <col min="4" max="4" width="23.5703125" customWidth="1"/>
    <col min="5" max="5" width="40.5703125" customWidth="1"/>
    <col min="6" max="7" width="25" customWidth="1"/>
    <col min="8" max="8" width="21.85546875" customWidth="1"/>
    <col min="9" max="9" width="34" customWidth="1"/>
    <col min="10" max="10" width="19.85546875" customWidth="1"/>
    <col min="11" max="11" width="26" style="34" customWidth="1"/>
    <col min="12" max="12" width="17.28515625" customWidth="1"/>
    <col min="13" max="13" width="26.140625" customWidth="1"/>
  </cols>
  <sheetData>
    <row r="2" spans="1:17" ht="21.75" thickBot="1" x14ac:dyDescent="0.4">
      <c r="A2" s="38" t="s">
        <v>260</v>
      </c>
      <c r="B2" s="38"/>
      <c r="C2" s="38"/>
      <c r="D2" s="38"/>
      <c r="E2" s="38"/>
      <c r="F2" s="38"/>
      <c r="G2" s="38"/>
      <c r="H2" s="38"/>
      <c r="I2" s="38"/>
      <c r="J2" s="38"/>
      <c r="K2" s="38"/>
      <c r="L2" s="38"/>
      <c r="M2" s="38"/>
      <c r="N2" s="38"/>
      <c r="O2" s="38"/>
      <c r="P2" s="38"/>
      <c r="Q2" s="38"/>
    </row>
    <row r="3" spans="1:17" ht="76.5" thickTop="1" thickBot="1" x14ac:dyDescent="0.35">
      <c r="A3" s="15" t="s">
        <v>179</v>
      </c>
      <c r="B3" s="15" t="s">
        <v>254</v>
      </c>
      <c r="F3" s="2"/>
      <c r="G3" s="2"/>
      <c r="H3" s="5"/>
      <c r="I3" s="4"/>
      <c r="J3" s="4"/>
      <c r="K3" s="32"/>
    </row>
    <row r="4" spans="1:17" ht="10.5" customHeight="1" thickTop="1" thickBot="1" x14ac:dyDescent="0.35">
      <c r="F4" s="2"/>
      <c r="G4" s="2"/>
      <c r="H4" s="6"/>
      <c r="I4" s="4"/>
      <c r="J4" s="4"/>
      <c r="K4" s="32"/>
    </row>
    <row r="5" spans="1:17" ht="55.5" customHeight="1" thickTop="1" thickBot="1" x14ac:dyDescent="0.3">
      <c r="A5" s="8" t="s">
        <v>0</v>
      </c>
      <c r="B5" s="8" t="s">
        <v>1</v>
      </c>
      <c r="C5" s="9" t="s">
        <v>250</v>
      </c>
      <c r="D5" s="9" t="s">
        <v>2</v>
      </c>
      <c r="E5" s="9" t="s">
        <v>3</v>
      </c>
      <c r="F5" s="25" t="s">
        <v>255</v>
      </c>
      <c r="G5" s="10" t="s">
        <v>251</v>
      </c>
      <c r="H5" s="28" t="s">
        <v>388</v>
      </c>
      <c r="I5" s="28" t="s">
        <v>389</v>
      </c>
      <c r="J5" s="28" t="s">
        <v>390</v>
      </c>
      <c r="K5" s="29" t="s">
        <v>391</v>
      </c>
      <c r="L5" s="26" t="s">
        <v>257</v>
      </c>
      <c r="M5" s="27" t="s">
        <v>258</v>
      </c>
    </row>
    <row r="6" spans="1:17" ht="76.5" thickBot="1" x14ac:dyDescent="0.35">
      <c r="A6" s="11" t="s">
        <v>6</v>
      </c>
      <c r="B6" s="11" t="s">
        <v>7</v>
      </c>
      <c r="C6" s="1" t="s">
        <v>177</v>
      </c>
      <c r="D6" s="1" t="s">
        <v>87</v>
      </c>
      <c r="E6" s="11" t="s">
        <v>8</v>
      </c>
      <c r="F6" s="7" t="s">
        <v>181</v>
      </c>
      <c r="G6" s="7"/>
      <c r="H6" s="30"/>
      <c r="I6" s="30"/>
      <c r="J6" s="30"/>
      <c r="K6" s="33">
        <f>H6*I6*J6</f>
        <v>0</v>
      </c>
      <c r="L6" s="11"/>
      <c r="M6" s="1"/>
    </row>
    <row r="7" spans="1:17" ht="196.5" thickBot="1" x14ac:dyDescent="0.35">
      <c r="A7" s="11" t="s">
        <v>9</v>
      </c>
      <c r="B7" s="11" t="s">
        <v>10</v>
      </c>
      <c r="C7" s="1" t="s">
        <v>177</v>
      </c>
      <c r="D7" s="1" t="s">
        <v>87</v>
      </c>
      <c r="E7" s="11" t="s">
        <v>11</v>
      </c>
      <c r="F7" s="7" t="s">
        <v>181</v>
      </c>
      <c r="G7" s="7"/>
      <c r="H7" s="30"/>
      <c r="I7" s="30"/>
      <c r="J7" s="30"/>
      <c r="K7" s="33">
        <f t="shared" ref="K7:K38" si="0">H7*I7*J7</f>
        <v>0</v>
      </c>
      <c r="L7" s="11"/>
      <c r="M7" s="1"/>
    </row>
    <row r="8" spans="1:17" ht="151.5" thickBot="1" x14ac:dyDescent="0.35">
      <c r="A8" s="11" t="s">
        <v>12</v>
      </c>
      <c r="B8" s="11" t="s">
        <v>13</v>
      </c>
      <c r="C8" s="1" t="s">
        <v>177</v>
      </c>
      <c r="D8" s="1" t="s">
        <v>87</v>
      </c>
      <c r="E8" s="11" t="s">
        <v>14</v>
      </c>
      <c r="F8" s="7" t="s">
        <v>181</v>
      </c>
      <c r="G8" s="7"/>
      <c r="H8" s="30"/>
      <c r="I8" s="30"/>
      <c r="J8" s="30"/>
      <c r="K8" s="33">
        <f t="shared" si="0"/>
        <v>0</v>
      </c>
      <c r="L8" s="11"/>
      <c r="M8" s="1"/>
    </row>
    <row r="9" spans="1:17" ht="211.5" thickBot="1" x14ac:dyDescent="0.35">
      <c r="A9" s="11" t="s">
        <v>15</v>
      </c>
      <c r="B9" s="11" t="s">
        <v>16</v>
      </c>
      <c r="C9" s="1" t="s">
        <v>177</v>
      </c>
      <c r="D9" s="1" t="s">
        <v>87</v>
      </c>
      <c r="E9" s="11" t="s">
        <v>86</v>
      </c>
      <c r="F9" s="7" t="s">
        <v>181</v>
      </c>
      <c r="G9" s="7"/>
      <c r="H9" s="30"/>
      <c r="I9" s="30"/>
      <c r="J9" s="30"/>
      <c r="K9" s="33">
        <f t="shared" si="0"/>
        <v>0</v>
      </c>
      <c r="L9" s="11"/>
      <c r="M9" s="1"/>
    </row>
    <row r="10" spans="1:17" ht="31.5" thickBot="1" x14ac:dyDescent="0.35">
      <c r="A10" s="11" t="s">
        <v>17</v>
      </c>
      <c r="B10" s="11" t="s">
        <v>18</v>
      </c>
      <c r="C10" s="1" t="s">
        <v>177</v>
      </c>
      <c r="D10" s="1" t="s">
        <v>87</v>
      </c>
      <c r="E10" s="11" t="s">
        <v>69</v>
      </c>
      <c r="F10" s="7" t="s">
        <v>181</v>
      </c>
      <c r="G10" s="7"/>
      <c r="H10" s="30"/>
      <c r="I10" s="30"/>
      <c r="J10" s="30"/>
      <c r="K10" s="33">
        <f t="shared" si="0"/>
        <v>0</v>
      </c>
      <c r="L10" s="11"/>
      <c r="M10" s="1"/>
    </row>
    <row r="11" spans="1:17" ht="46.5" thickBot="1" x14ac:dyDescent="0.35">
      <c r="A11" s="11" t="s">
        <v>19</v>
      </c>
      <c r="B11" s="11" t="s">
        <v>20</v>
      </c>
      <c r="C11" s="1" t="s">
        <v>177</v>
      </c>
      <c r="D11" s="1" t="s">
        <v>87</v>
      </c>
      <c r="E11" s="11" t="s">
        <v>69</v>
      </c>
      <c r="F11" s="7" t="s">
        <v>181</v>
      </c>
      <c r="G11" s="7"/>
      <c r="H11" s="30"/>
      <c r="I11" s="30"/>
      <c r="J11" s="30"/>
      <c r="K11" s="33">
        <f t="shared" si="0"/>
        <v>0</v>
      </c>
      <c r="L11" s="11"/>
      <c r="M11" s="1"/>
    </row>
    <row r="12" spans="1:17" ht="31.5" thickBot="1" x14ac:dyDescent="0.35">
      <c r="A12" s="11" t="s">
        <v>21</v>
      </c>
      <c r="B12" s="11" t="s">
        <v>22</v>
      </c>
      <c r="C12" s="1" t="s">
        <v>177</v>
      </c>
      <c r="D12" s="1" t="s">
        <v>87</v>
      </c>
      <c r="E12" s="11" t="s">
        <v>69</v>
      </c>
      <c r="F12" s="7" t="s">
        <v>181</v>
      </c>
      <c r="G12" s="7"/>
      <c r="H12" s="30"/>
      <c r="I12" s="30"/>
      <c r="J12" s="30"/>
      <c r="K12" s="33">
        <f t="shared" si="0"/>
        <v>0</v>
      </c>
      <c r="L12" s="11"/>
      <c r="M12" s="1"/>
    </row>
    <row r="13" spans="1:17" ht="61.5" thickBot="1" x14ac:dyDescent="0.35">
      <c r="A13" s="11" t="s">
        <v>23</v>
      </c>
      <c r="B13" s="11" t="s">
        <v>24</v>
      </c>
      <c r="C13" s="1" t="s">
        <v>177</v>
      </c>
      <c r="D13" s="1" t="s">
        <v>87</v>
      </c>
      <c r="E13" s="11" t="s">
        <v>69</v>
      </c>
      <c r="F13" s="7" t="s">
        <v>181</v>
      </c>
      <c r="G13" s="7"/>
      <c r="H13" s="30"/>
      <c r="I13" s="30"/>
      <c r="J13" s="30"/>
      <c r="K13" s="33">
        <f t="shared" si="0"/>
        <v>0</v>
      </c>
      <c r="L13" s="11"/>
      <c r="M13" s="1"/>
    </row>
    <row r="14" spans="1:17" ht="46.5" thickBot="1" x14ac:dyDescent="0.35">
      <c r="A14" s="11" t="s">
        <v>25</v>
      </c>
      <c r="B14" s="11" t="s">
        <v>26</v>
      </c>
      <c r="C14" s="1" t="s">
        <v>177</v>
      </c>
      <c r="D14" s="1" t="s">
        <v>87</v>
      </c>
      <c r="E14" s="11" t="s">
        <v>69</v>
      </c>
      <c r="F14" s="7" t="s">
        <v>181</v>
      </c>
      <c r="G14" s="7"/>
      <c r="H14" s="30"/>
      <c r="I14" s="30"/>
      <c r="J14" s="30"/>
      <c r="K14" s="33">
        <f t="shared" si="0"/>
        <v>0</v>
      </c>
      <c r="L14" s="11"/>
      <c r="M14" s="1"/>
    </row>
    <row r="15" spans="1:17" ht="46.5" thickBot="1" x14ac:dyDescent="0.35">
      <c r="A15" s="11" t="s">
        <v>27</v>
      </c>
      <c r="B15" s="11" t="s">
        <v>28</v>
      </c>
      <c r="C15" s="1" t="s">
        <v>177</v>
      </c>
      <c r="D15" s="1" t="s">
        <v>87</v>
      </c>
      <c r="E15" s="11" t="s">
        <v>69</v>
      </c>
      <c r="F15" s="7" t="s">
        <v>181</v>
      </c>
      <c r="G15" s="7"/>
      <c r="H15" s="30"/>
      <c r="I15" s="30"/>
      <c r="J15" s="30"/>
      <c r="K15" s="33">
        <f t="shared" si="0"/>
        <v>0</v>
      </c>
      <c r="L15" s="11"/>
      <c r="M15" s="1"/>
    </row>
    <row r="16" spans="1:17" ht="46.5" thickBot="1" x14ac:dyDescent="0.35">
      <c r="A16" s="11" t="s">
        <v>29</v>
      </c>
      <c r="B16" s="11" t="s">
        <v>30</v>
      </c>
      <c r="C16" s="1" t="s">
        <v>177</v>
      </c>
      <c r="D16" s="1" t="s">
        <v>87</v>
      </c>
      <c r="E16" s="11" t="s">
        <v>70</v>
      </c>
      <c r="F16" s="7" t="s">
        <v>181</v>
      </c>
      <c r="G16" s="7"/>
      <c r="H16" s="30"/>
      <c r="I16" s="30"/>
      <c r="J16" s="30"/>
      <c r="K16" s="33">
        <f t="shared" si="0"/>
        <v>0</v>
      </c>
      <c r="L16" s="11"/>
      <c r="M16" s="1"/>
    </row>
    <row r="17" spans="1:13" ht="46.5" thickBot="1" x14ac:dyDescent="0.35">
      <c r="A17" s="11" t="s">
        <v>31</v>
      </c>
      <c r="B17" s="11" t="s">
        <v>32</v>
      </c>
      <c r="C17" s="1" t="s">
        <v>177</v>
      </c>
      <c r="D17" s="1" t="s">
        <v>87</v>
      </c>
      <c r="E17" s="11" t="s">
        <v>71</v>
      </c>
      <c r="F17" s="7" t="s">
        <v>181</v>
      </c>
      <c r="G17" s="7"/>
      <c r="H17" s="30"/>
      <c r="I17" s="30"/>
      <c r="J17" s="30"/>
      <c r="K17" s="33">
        <f t="shared" si="0"/>
        <v>0</v>
      </c>
      <c r="L17" s="11"/>
      <c r="M17" s="1"/>
    </row>
    <row r="18" spans="1:13" ht="19.5" thickBot="1" x14ac:dyDescent="0.35">
      <c r="A18" s="11" t="s">
        <v>33</v>
      </c>
      <c r="B18" s="11" t="s">
        <v>34</v>
      </c>
      <c r="C18" s="1" t="s">
        <v>177</v>
      </c>
      <c r="D18" s="1" t="s">
        <v>87</v>
      </c>
      <c r="E18" s="11" t="s">
        <v>69</v>
      </c>
      <c r="F18" s="7" t="s">
        <v>181</v>
      </c>
      <c r="G18" s="7"/>
      <c r="H18" s="30"/>
      <c r="I18" s="30"/>
      <c r="J18" s="30"/>
      <c r="K18" s="33">
        <f t="shared" si="0"/>
        <v>0</v>
      </c>
      <c r="L18" s="11"/>
      <c r="M18" s="1"/>
    </row>
    <row r="19" spans="1:13" ht="46.5" thickBot="1" x14ac:dyDescent="0.35">
      <c r="A19" s="11" t="s">
        <v>35</v>
      </c>
      <c r="B19" s="11" t="s">
        <v>36</v>
      </c>
      <c r="C19" s="1" t="s">
        <v>177</v>
      </c>
      <c r="D19" s="1" t="s">
        <v>87</v>
      </c>
      <c r="E19" s="11" t="s">
        <v>72</v>
      </c>
      <c r="F19" s="7" t="s">
        <v>181</v>
      </c>
      <c r="G19" s="7"/>
      <c r="H19" s="30"/>
      <c r="I19" s="30"/>
      <c r="J19" s="30"/>
      <c r="K19" s="33">
        <f t="shared" si="0"/>
        <v>0</v>
      </c>
      <c r="L19" s="11"/>
      <c r="M19" s="1"/>
    </row>
    <row r="20" spans="1:13" ht="121.5" thickBot="1" x14ac:dyDescent="0.35">
      <c r="A20" s="11" t="s">
        <v>37</v>
      </c>
      <c r="B20" s="11" t="s">
        <v>38</v>
      </c>
      <c r="C20" s="1" t="s">
        <v>177</v>
      </c>
      <c r="D20" s="1" t="s">
        <v>87</v>
      </c>
      <c r="E20" s="11" t="s">
        <v>73</v>
      </c>
      <c r="F20" s="7" t="s">
        <v>181</v>
      </c>
      <c r="G20" s="7"/>
      <c r="H20" s="30"/>
      <c r="I20" s="30"/>
      <c r="J20" s="30"/>
      <c r="K20" s="33">
        <f t="shared" si="0"/>
        <v>0</v>
      </c>
      <c r="L20" s="11"/>
      <c r="M20" s="1"/>
    </row>
    <row r="21" spans="1:13" ht="31.5" thickBot="1" x14ac:dyDescent="0.35">
      <c r="A21" s="11" t="s">
        <v>39</v>
      </c>
      <c r="B21" s="11" t="s">
        <v>40</v>
      </c>
      <c r="C21" s="1" t="s">
        <v>177</v>
      </c>
      <c r="D21" s="1" t="s">
        <v>87</v>
      </c>
      <c r="E21" s="11" t="s">
        <v>74</v>
      </c>
      <c r="F21" s="7" t="s">
        <v>181</v>
      </c>
      <c r="G21" s="7"/>
      <c r="H21" s="30"/>
      <c r="I21" s="30"/>
      <c r="J21" s="30"/>
      <c r="K21" s="33">
        <f t="shared" si="0"/>
        <v>0</v>
      </c>
      <c r="L21" s="11"/>
      <c r="M21" s="1"/>
    </row>
    <row r="22" spans="1:13" ht="31.5" thickBot="1" x14ac:dyDescent="0.35">
      <c r="A22" s="11" t="s">
        <v>41</v>
      </c>
      <c r="B22" s="11" t="s">
        <v>42</v>
      </c>
      <c r="C22" s="1" t="s">
        <v>177</v>
      </c>
      <c r="D22" s="1" t="s">
        <v>87</v>
      </c>
      <c r="E22" s="11" t="s">
        <v>75</v>
      </c>
      <c r="F22" s="7" t="s">
        <v>181</v>
      </c>
      <c r="G22" s="7"/>
      <c r="H22" s="30"/>
      <c r="I22" s="30"/>
      <c r="J22" s="30"/>
      <c r="K22" s="33">
        <f t="shared" si="0"/>
        <v>0</v>
      </c>
      <c r="L22" s="11"/>
      <c r="M22" s="1"/>
    </row>
    <row r="23" spans="1:13" ht="31.5" thickBot="1" x14ac:dyDescent="0.35">
      <c r="A23" s="11" t="s">
        <v>43</v>
      </c>
      <c r="B23" s="11" t="s">
        <v>44</v>
      </c>
      <c r="C23" s="1" t="s">
        <v>177</v>
      </c>
      <c r="D23" s="1" t="s">
        <v>87</v>
      </c>
      <c r="E23" s="11" t="s">
        <v>76</v>
      </c>
      <c r="F23" s="7" t="s">
        <v>181</v>
      </c>
      <c r="G23" s="7"/>
      <c r="H23" s="30"/>
      <c r="I23" s="30"/>
      <c r="J23" s="30"/>
      <c r="K23" s="33">
        <f t="shared" si="0"/>
        <v>0</v>
      </c>
      <c r="L23" s="11"/>
      <c r="M23" s="1"/>
    </row>
    <row r="24" spans="1:13" ht="31.5" thickBot="1" x14ac:dyDescent="0.35">
      <c r="A24" s="11" t="s">
        <v>45</v>
      </c>
      <c r="B24" s="11" t="s">
        <v>46</v>
      </c>
      <c r="C24" s="1" t="s">
        <v>177</v>
      </c>
      <c r="D24" s="1" t="s">
        <v>87</v>
      </c>
      <c r="E24" s="11" t="s">
        <v>77</v>
      </c>
      <c r="F24" s="7" t="s">
        <v>181</v>
      </c>
      <c r="G24" s="7"/>
      <c r="H24" s="30"/>
      <c r="I24" s="30"/>
      <c r="J24" s="30"/>
      <c r="K24" s="33">
        <f t="shared" si="0"/>
        <v>0</v>
      </c>
      <c r="L24" s="11"/>
      <c r="M24" s="1"/>
    </row>
    <row r="25" spans="1:13" ht="46.5" thickBot="1" x14ac:dyDescent="0.35">
      <c r="A25" s="11" t="s">
        <v>47</v>
      </c>
      <c r="B25" s="11" t="s">
        <v>48</v>
      </c>
      <c r="C25" s="1" t="s">
        <v>177</v>
      </c>
      <c r="D25" s="1" t="s">
        <v>87</v>
      </c>
      <c r="E25" s="11" t="s">
        <v>78</v>
      </c>
      <c r="F25" s="7" t="s">
        <v>181</v>
      </c>
      <c r="G25" s="7"/>
      <c r="H25" s="30"/>
      <c r="I25" s="30"/>
      <c r="J25" s="30"/>
      <c r="K25" s="33">
        <f t="shared" si="0"/>
        <v>0</v>
      </c>
      <c r="L25" s="11"/>
      <c r="M25" s="1"/>
    </row>
    <row r="26" spans="1:13" ht="46.5" thickBot="1" x14ac:dyDescent="0.35">
      <c r="A26" s="11" t="s">
        <v>49</v>
      </c>
      <c r="B26" s="11" t="s">
        <v>50</v>
      </c>
      <c r="C26" s="1" t="s">
        <v>177</v>
      </c>
      <c r="D26" s="1" t="s">
        <v>87</v>
      </c>
      <c r="E26" s="11" t="s">
        <v>78</v>
      </c>
      <c r="F26" s="7" t="s">
        <v>181</v>
      </c>
      <c r="G26" s="7"/>
      <c r="H26" s="30"/>
      <c r="I26" s="30"/>
      <c r="J26" s="30"/>
      <c r="K26" s="33">
        <f t="shared" si="0"/>
        <v>0</v>
      </c>
      <c r="L26" s="11"/>
      <c r="M26" s="1"/>
    </row>
    <row r="27" spans="1:13" ht="106.5" thickBot="1" x14ac:dyDescent="0.35">
      <c r="A27" s="11" t="s">
        <v>89</v>
      </c>
      <c r="B27" s="11" t="s">
        <v>91</v>
      </c>
      <c r="C27" s="1" t="s">
        <v>177</v>
      </c>
      <c r="D27" s="1" t="s">
        <v>87</v>
      </c>
      <c r="E27" s="11" t="s">
        <v>92</v>
      </c>
      <c r="F27" s="7" t="s">
        <v>181</v>
      </c>
      <c r="G27" s="7"/>
      <c r="H27" s="30"/>
      <c r="I27" s="30"/>
      <c r="J27" s="30"/>
      <c r="K27" s="33">
        <f t="shared" si="0"/>
        <v>0</v>
      </c>
      <c r="L27" s="11"/>
      <c r="M27" s="1"/>
    </row>
    <row r="28" spans="1:13" ht="106.5" thickBot="1" x14ac:dyDescent="0.35">
      <c r="A28" s="11" t="s">
        <v>51</v>
      </c>
      <c r="B28" s="11" t="s">
        <v>52</v>
      </c>
      <c r="C28" s="1" t="s">
        <v>177</v>
      </c>
      <c r="D28" s="1" t="s">
        <v>87</v>
      </c>
      <c r="E28" s="11" t="s">
        <v>79</v>
      </c>
      <c r="F28" s="7" t="s">
        <v>181</v>
      </c>
      <c r="G28" s="7"/>
      <c r="H28" s="30"/>
      <c r="I28" s="30"/>
      <c r="J28" s="30"/>
      <c r="K28" s="33">
        <f t="shared" si="0"/>
        <v>0</v>
      </c>
      <c r="L28" s="11"/>
      <c r="M28" s="1"/>
    </row>
    <row r="29" spans="1:13" ht="106.5" thickBot="1" x14ac:dyDescent="0.35">
      <c r="A29" s="11" t="s">
        <v>89</v>
      </c>
      <c r="B29" s="11" t="s">
        <v>90</v>
      </c>
      <c r="C29" s="1" t="s">
        <v>177</v>
      </c>
      <c r="D29" s="1" t="s">
        <v>87</v>
      </c>
      <c r="E29" s="11" t="s">
        <v>88</v>
      </c>
      <c r="F29" s="7" t="s">
        <v>181</v>
      </c>
      <c r="G29" s="7"/>
      <c r="H29" s="30"/>
      <c r="I29" s="30"/>
      <c r="J29" s="30"/>
      <c r="K29" s="33">
        <f t="shared" si="0"/>
        <v>0</v>
      </c>
      <c r="L29" s="11"/>
      <c r="M29" s="1"/>
    </row>
    <row r="30" spans="1:13" ht="61.5" thickBot="1" x14ac:dyDescent="0.35">
      <c r="A30" s="11" t="s">
        <v>53</v>
      </c>
      <c r="B30" s="11" t="s">
        <v>54</v>
      </c>
      <c r="C30" s="1" t="s">
        <v>178</v>
      </c>
      <c r="D30" s="1" t="s">
        <v>87</v>
      </c>
      <c r="E30" s="11" t="s">
        <v>80</v>
      </c>
      <c r="F30" s="7" t="s">
        <v>181</v>
      </c>
      <c r="G30" s="7"/>
      <c r="H30" s="30"/>
      <c r="I30" s="30"/>
      <c r="J30" s="30"/>
      <c r="K30" s="33">
        <f t="shared" si="0"/>
        <v>0</v>
      </c>
      <c r="L30" s="11"/>
      <c r="M30" s="1"/>
    </row>
    <row r="31" spans="1:13" ht="19.5" thickBot="1" x14ac:dyDescent="0.35">
      <c r="A31" s="11" t="s">
        <v>55</v>
      </c>
      <c r="B31" s="11" t="s">
        <v>56</v>
      </c>
      <c r="C31" s="1" t="s">
        <v>178</v>
      </c>
      <c r="D31" s="1" t="s">
        <v>87</v>
      </c>
      <c r="E31" s="11" t="s">
        <v>81</v>
      </c>
      <c r="F31" s="7" t="s">
        <v>181</v>
      </c>
      <c r="G31" s="7"/>
      <c r="H31" s="30"/>
      <c r="I31" s="30"/>
      <c r="J31" s="30"/>
      <c r="K31" s="33">
        <f t="shared" si="0"/>
        <v>0</v>
      </c>
      <c r="L31" s="11"/>
      <c r="M31" s="1"/>
    </row>
    <row r="32" spans="1:13" ht="151.5" thickBot="1" x14ac:dyDescent="0.35">
      <c r="A32" s="11" t="s">
        <v>57</v>
      </c>
      <c r="B32" s="11" t="s">
        <v>58</v>
      </c>
      <c r="C32" s="1" t="s">
        <v>178</v>
      </c>
      <c r="D32" s="1" t="s">
        <v>87</v>
      </c>
      <c r="E32" s="11" t="s">
        <v>82</v>
      </c>
      <c r="F32" s="7" t="s">
        <v>181</v>
      </c>
      <c r="G32" s="7"/>
      <c r="H32" s="30"/>
      <c r="I32" s="30"/>
      <c r="J32" s="30"/>
      <c r="K32" s="33">
        <f t="shared" si="0"/>
        <v>0</v>
      </c>
      <c r="L32" s="11"/>
      <c r="M32" s="1"/>
    </row>
    <row r="33" spans="1:13" ht="19.5" thickBot="1" x14ac:dyDescent="0.35">
      <c r="A33" s="11" t="s">
        <v>59</v>
      </c>
      <c r="B33" s="11" t="s">
        <v>60</v>
      </c>
      <c r="C33" s="1" t="s">
        <v>178</v>
      </c>
      <c r="D33" s="1" t="s">
        <v>87</v>
      </c>
      <c r="E33" s="11" t="s">
        <v>83</v>
      </c>
      <c r="F33" s="7" t="s">
        <v>181</v>
      </c>
      <c r="G33" s="7"/>
      <c r="H33" s="30"/>
      <c r="I33" s="30"/>
      <c r="J33" s="30"/>
      <c r="K33" s="33">
        <f t="shared" si="0"/>
        <v>0</v>
      </c>
      <c r="L33" s="11"/>
      <c r="M33" s="1"/>
    </row>
    <row r="34" spans="1:13" ht="31.5" thickBot="1" x14ac:dyDescent="0.35">
      <c r="A34" s="11" t="s">
        <v>61</v>
      </c>
      <c r="B34" s="11" t="s">
        <v>62</v>
      </c>
      <c r="C34" s="1" t="s">
        <v>178</v>
      </c>
      <c r="D34" s="1" t="s">
        <v>87</v>
      </c>
      <c r="E34" s="11" t="s">
        <v>83</v>
      </c>
      <c r="F34" s="7" t="s">
        <v>181</v>
      </c>
      <c r="G34" s="7"/>
      <c r="H34" s="30"/>
      <c r="I34" s="30"/>
      <c r="J34" s="30"/>
      <c r="K34" s="33">
        <f t="shared" si="0"/>
        <v>0</v>
      </c>
      <c r="L34" s="11"/>
      <c r="M34" s="1"/>
    </row>
    <row r="35" spans="1:13" ht="46.5" thickBot="1" x14ac:dyDescent="0.35">
      <c r="A35" s="11" t="s">
        <v>63</v>
      </c>
      <c r="B35" s="11" t="s">
        <v>64</v>
      </c>
      <c r="C35" s="1" t="s">
        <v>178</v>
      </c>
      <c r="D35" s="1" t="s">
        <v>87</v>
      </c>
      <c r="E35" s="11" t="s">
        <v>84</v>
      </c>
      <c r="F35" s="7" t="s">
        <v>181</v>
      </c>
      <c r="G35" s="7"/>
      <c r="H35" s="30"/>
      <c r="I35" s="30"/>
      <c r="J35" s="30"/>
      <c r="K35" s="33">
        <f t="shared" si="0"/>
        <v>0</v>
      </c>
      <c r="L35" s="11"/>
      <c r="M35" s="1"/>
    </row>
    <row r="36" spans="1:13" ht="46.5" thickBot="1" x14ac:dyDescent="0.35">
      <c r="A36" s="11" t="s">
        <v>65</v>
      </c>
      <c r="B36" s="11" t="s">
        <v>66</v>
      </c>
      <c r="C36" s="1" t="s">
        <v>178</v>
      </c>
      <c r="D36" s="1" t="s">
        <v>87</v>
      </c>
      <c r="E36" s="11" t="s">
        <v>85</v>
      </c>
      <c r="F36" s="7" t="s">
        <v>181</v>
      </c>
      <c r="G36" s="7"/>
      <c r="H36" s="30"/>
      <c r="I36" s="30"/>
      <c r="J36" s="30"/>
      <c r="K36" s="33">
        <f t="shared" si="0"/>
        <v>0</v>
      </c>
      <c r="L36" s="11"/>
      <c r="M36" s="1"/>
    </row>
    <row r="37" spans="1:13" ht="19.5" thickBot="1" x14ac:dyDescent="0.35">
      <c r="A37" s="11" t="s">
        <v>67</v>
      </c>
      <c r="B37" s="11" t="s">
        <v>68</v>
      </c>
      <c r="C37" s="1"/>
      <c r="D37" s="1" t="s">
        <v>87</v>
      </c>
      <c r="E37" s="11" t="s">
        <v>83</v>
      </c>
      <c r="F37" s="7" t="s">
        <v>181</v>
      </c>
      <c r="G37" s="7"/>
      <c r="H37" s="30"/>
      <c r="I37" s="30"/>
      <c r="J37" s="30"/>
      <c r="K37" s="33">
        <f t="shared" si="0"/>
        <v>0</v>
      </c>
      <c r="L37" s="11"/>
      <c r="M37" s="1"/>
    </row>
    <row r="38" spans="1:13" ht="19.5" thickBot="1" x14ac:dyDescent="0.35">
      <c r="A38" s="13"/>
      <c r="B38" s="13"/>
      <c r="C38" s="13"/>
      <c r="D38" s="13"/>
      <c r="E38" s="13"/>
      <c r="F38" s="12"/>
      <c r="G38" s="12"/>
      <c r="H38" s="31"/>
      <c r="I38" s="31"/>
      <c r="J38" s="31"/>
      <c r="K38" s="35">
        <f t="shared" si="0"/>
        <v>0</v>
      </c>
      <c r="L38" s="13"/>
      <c r="M38" s="14"/>
    </row>
    <row r="39" spans="1:13" ht="15.75" thickTop="1" x14ac:dyDescent="0.25"/>
  </sheetData>
  <mergeCells count="1">
    <mergeCell ref="A2:Q2"/>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Q48"/>
  <sheetViews>
    <sheetView topLeftCell="C5" zoomScale="70" zoomScaleNormal="70" workbookViewId="0">
      <selection activeCell="I5" sqref="I5"/>
    </sheetView>
  </sheetViews>
  <sheetFormatPr defaultRowHeight="15" x14ac:dyDescent="0.25"/>
  <cols>
    <col min="1" max="1" width="23.5703125" customWidth="1"/>
    <col min="2" max="2" width="41.5703125" customWidth="1"/>
    <col min="3" max="3" width="24.28515625" customWidth="1"/>
    <col min="4" max="4" width="23.5703125" customWidth="1"/>
    <col min="5" max="5" width="40.5703125" customWidth="1"/>
    <col min="6" max="7" width="25" customWidth="1"/>
    <col min="8" max="8" width="25.7109375" customWidth="1"/>
    <col min="9" max="9" width="34" customWidth="1"/>
    <col min="10" max="10" width="11.28515625" customWidth="1"/>
    <col min="11" max="11" width="26" customWidth="1"/>
    <col min="12" max="12" width="17.28515625" customWidth="1"/>
    <col min="13" max="13" width="26.140625" customWidth="1"/>
  </cols>
  <sheetData>
    <row r="2" spans="1:17" ht="21.75" thickBot="1" x14ac:dyDescent="0.4">
      <c r="A2" s="38" t="s">
        <v>260</v>
      </c>
      <c r="B2" s="38"/>
      <c r="C2" s="38"/>
      <c r="D2" s="38"/>
      <c r="E2" s="38"/>
      <c r="F2" s="38"/>
      <c r="G2" s="38"/>
      <c r="H2" s="38"/>
      <c r="I2" s="38"/>
      <c r="J2" s="38"/>
      <c r="K2" s="38"/>
      <c r="L2" s="38"/>
      <c r="M2" s="38"/>
      <c r="N2" s="38"/>
      <c r="O2" s="38"/>
      <c r="P2" s="38"/>
      <c r="Q2" s="38"/>
    </row>
    <row r="3" spans="1:17" ht="57.75" thickTop="1" thickBot="1" x14ac:dyDescent="0.35">
      <c r="A3" s="15" t="s">
        <v>179</v>
      </c>
      <c r="B3" s="15" t="s">
        <v>261</v>
      </c>
      <c r="F3" s="2"/>
      <c r="G3" s="2"/>
      <c r="H3" s="5"/>
      <c r="I3" s="4"/>
      <c r="J3" s="4"/>
      <c r="K3" s="4"/>
    </row>
    <row r="4" spans="1:17" ht="10.5" customHeight="1" thickTop="1" thickBot="1" x14ac:dyDescent="0.35">
      <c r="F4" s="2"/>
      <c r="G4" s="2"/>
      <c r="H4" s="6"/>
      <c r="I4" s="4"/>
      <c r="J4" s="4"/>
      <c r="K4" s="4"/>
    </row>
    <row r="5" spans="1:17" ht="55.5" customHeight="1" thickTop="1" thickBot="1" x14ac:dyDescent="0.3">
      <c r="A5" s="8" t="s">
        <v>0</v>
      </c>
      <c r="B5" s="8" t="s">
        <v>1</v>
      </c>
      <c r="C5" s="9" t="s">
        <v>250</v>
      </c>
      <c r="D5" s="9" t="s">
        <v>2</v>
      </c>
      <c r="E5" s="9" t="s">
        <v>3</v>
      </c>
      <c r="F5" s="25" t="s">
        <v>255</v>
      </c>
      <c r="G5" s="10" t="s">
        <v>251</v>
      </c>
      <c r="H5" s="28" t="s">
        <v>388</v>
      </c>
      <c r="I5" s="28" t="s">
        <v>389</v>
      </c>
      <c r="J5" s="28" t="s">
        <v>390</v>
      </c>
      <c r="K5" s="29" t="s">
        <v>391</v>
      </c>
      <c r="L5" s="26" t="s">
        <v>257</v>
      </c>
      <c r="M5" s="27" t="s">
        <v>258</v>
      </c>
    </row>
    <row r="6" spans="1:17" ht="46.5" thickBot="1" x14ac:dyDescent="0.35">
      <c r="A6" s="11" t="s">
        <v>262</v>
      </c>
      <c r="B6" s="11" t="s">
        <v>263</v>
      </c>
      <c r="C6" s="1" t="s">
        <v>264</v>
      </c>
      <c r="D6" s="1" t="s">
        <v>351</v>
      </c>
      <c r="E6" s="11" t="s">
        <v>352</v>
      </c>
      <c r="F6" s="7" t="s">
        <v>353</v>
      </c>
      <c r="G6" s="7"/>
      <c r="H6" s="30"/>
      <c r="I6" s="30"/>
      <c r="J6" s="30"/>
      <c r="K6" s="33">
        <f>H6*I6*J6</f>
        <v>0</v>
      </c>
      <c r="L6" s="11"/>
      <c r="M6" s="1"/>
    </row>
    <row r="7" spans="1:17" ht="46.5" thickBot="1" x14ac:dyDescent="0.35">
      <c r="A7" s="11" t="s">
        <v>265</v>
      </c>
      <c r="B7" s="11" t="s">
        <v>266</v>
      </c>
      <c r="C7" s="1" t="s">
        <v>264</v>
      </c>
      <c r="D7" s="1" t="s">
        <v>351</v>
      </c>
      <c r="E7" s="11" t="s">
        <v>354</v>
      </c>
      <c r="F7" s="7" t="s">
        <v>355</v>
      </c>
      <c r="G7" s="7"/>
      <c r="H7" s="30"/>
      <c r="I7" s="30"/>
      <c r="J7" s="30"/>
      <c r="K7" s="33">
        <f t="shared" ref="K7:K37" si="0">H7*I7*J7</f>
        <v>0</v>
      </c>
      <c r="L7" s="11"/>
      <c r="M7" s="1"/>
    </row>
    <row r="8" spans="1:17" ht="61.5" thickBot="1" x14ac:dyDescent="0.35">
      <c r="A8" s="11" t="s">
        <v>267</v>
      </c>
      <c r="B8" s="11" t="s">
        <v>268</v>
      </c>
      <c r="C8" s="1" t="s">
        <v>269</v>
      </c>
      <c r="D8" s="1" t="s">
        <v>351</v>
      </c>
      <c r="E8" s="11" t="s">
        <v>356</v>
      </c>
      <c r="F8" s="7"/>
      <c r="G8" s="7"/>
      <c r="H8" s="30"/>
      <c r="I8" s="30"/>
      <c r="J8" s="30"/>
      <c r="K8" s="33">
        <f t="shared" si="0"/>
        <v>0</v>
      </c>
      <c r="L8" s="11"/>
      <c r="M8" s="1"/>
    </row>
    <row r="9" spans="1:17" ht="46.5" thickBot="1" x14ac:dyDescent="0.35">
      <c r="A9" s="11" t="s">
        <v>270</v>
      </c>
      <c r="B9" s="11" t="s">
        <v>271</v>
      </c>
      <c r="C9" s="1" t="s">
        <v>264</v>
      </c>
      <c r="D9" s="1" t="s">
        <v>351</v>
      </c>
      <c r="E9" s="11" t="s">
        <v>356</v>
      </c>
      <c r="F9" s="7"/>
      <c r="G9" s="7"/>
      <c r="H9" s="30"/>
      <c r="I9" s="30"/>
      <c r="J9" s="30"/>
      <c r="K9" s="33">
        <f t="shared" si="0"/>
        <v>0</v>
      </c>
      <c r="L9" s="11"/>
      <c r="M9" s="1"/>
    </row>
    <row r="10" spans="1:17" ht="57" thickBot="1" x14ac:dyDescent="0.35">
      <c r="A10" s="11" t="s">
        <v>272</v>
      </c>
      <c r="B10" s="11" t="s">
        <v>273</v>
      </c>
      <c r="C10" s="1" t="s">
        <v>264</v>
      </c>
      <c r="D10" s="1" t="s">
        <v>351</v>
      </c>
      <c r="E10" s="11" t="s">
        <v>357</v>
      </c>
      <c r="F10" s="7" t="s">
        <v>358</v>
      </c>
      <c r="G10" s="7"/>
      <c r="H10" s="30"/>
      <c r="I10" s="30"/>
      <c r="J10" s="30"/>
      <c r="K10" s="33">
        <f t="shared" si="0"/>
        <v>0</v>
      </c>
      <c r="L10" s="11"/>
      <c r="M10" s="1"/>
    </row>
    <row r="11" spans="1:17" ht="38.25" thickBot="1" x14ac:dyDescent="0.35">
      <c r="A11" s="11" t="s">
        <v>274</v>
      </c>
      <c r="B11" s="11" t="s">
        <v>275</v>
      </c>
      <c r="C11" s="1" t="s">
        <v>276</v>
      </c>
      <c r="D11" s="1" t="s">
        <v>351</v>
      </c>
      <c r="E11" s="11" t="s">
        <v>352</v>
      </c>
      <c r="F11" s="7" t="s">
        <v>353</v>
      </c>
      <c r="G11" s="7"/>
      <c r="H11" s="30"/>
      <c r="I11" s="30"/>
      <c r="J11" s="30"/>
      <c r="K11" s="33">
        <f t="shared" si="0"/>
        <v>0</v>
      </c>
      <c r="L11" s="11"/>
      <c r="M11" s="1"/>
    </row>
    <row r="12" spans="1:17" ht="46.5" thickBot="1" x14ac:dyDescent="0.35">
      <c r="A12" s="11" t="s">
        <v>277</v>
      </c>
      <c r="B12" s="11" t="s">
        <v>278</v>
      </c>
      <c r="C12" s="1" t="s">
        <v>264</v>
      </c>
      <c r="D12" s="1" t="s">
        <v>351</v>
      </c>
      <c r="E12" s="11" t="s">
        <v>356</v>
      </c>
      <c r="F12" s="7"/>
      <c r="G12" s="7"/>
      <c r="H12" s="30"/>
      <c r="I12" s="30"/>
      <c r="J12" s="30"/>
      <c r="K12" s="33">
        <f t="shared" si="0"/>
        <v>0</v>
      </c>
      <c r="L12" s="11"/>
      <c r="M12" s="1"/>
    </row>
    <row r="13" spans="1:17" ht="38.25" thickBot="1" x14ac:dyDescent="0.35">
      <c r="A13" s="11" t="s">
        <v>279</v>
      </c>
      <c r="B13" s="11" t="s">
        <v>280</v>
      </c>
      <c r="C13" s="1" t="s">
        <v>264</v>
      </c>
      <c r="D13" s="1" t="s">
        <v>351</v>
      </c>
      <c r="E13" s="11" t="s">
        <v>359</v>
      </c>
      <c r="F13" s="7" t="s">
        <v>360</v>
      </c>
      <c r="G13" s="7"/>
      <c r="H13" s="30"/>
      <c r="I13" s="30"/>
      <c r="J13" s="30"/>
      <c r="K13" s="33">
        <f t="shared" si="0"/>
        <v>0</v>
      </c>
      <c r="L13" s="11"/>
      <c r="M13" s="1"/>
    </row>
    <row r="14" spans="1:17" ht="31.5" thickBot="1" x14ac:dyDescent="0.35">
      <c r="A14" s="11" t="s">
        <v>281</v>
      </c>
      <c r="B14" s="11" t="s">
        <v>282</v>
      </c>
      <c r="C14" s="1" t="s">
        <v>264</v>
      </c>
      <c r="D14" s="1" t="s">
        <v>351</v>
      </c>
      <c r="E14" s="11" t="s">
        <v>356</v>
      </c>
      <c r="F14" s="7"/>
      <c r="G14" s="7"/>
      <c r="H14" s="30"/>
      <c r="I14" s="30"/>
      <c r="J14" s="30"/>
      <c r="K14" s="33">
        <f t="shared" si="0"/>
        <v>0</v>
      </c>
      <c r="L14" s="11"/>
      <c r="M14" s="1"/>
    </row>
    <row r="15" spans="1:17" ht="31.5" thickBot="1" x14ac:dyDescent="0.35">
      <c r="A15" s="11" t="s">
        <v>283</v>
      </c>
      <c r="B15" s="11" t="s">
        <v>284</v>
      </c>
      <c r="C15" s="1" t="s">
        <v>264</v>
      </c>
      <c r="D15" s="1" t="s">
        <v>351</v>
      </c>
      <c r="E15" s="11" t="s">
        <v>356</v>
      </c>
      <c r="F15" s="7"/>
      <c r="G15" s="7"/>
      <c r="H15" s="30"/>
      <c r="I15" s="30"/>
      <c r="J15" s="30"/>
      <c r="K15" s="33">
        <f t="shared" si="0"/>
        <v>0</v>
      </c>
      <c r="L15" s="11"/>
      <c r="M15" s="1"/>
    </row>
    <row r="16" spans="1:17" ht="38.25" thickBot="1" x14ac:dyDescent="0.35">
      <c r="A16" s="11" t="s">
        <v>285</v>
      </c>
      <c r="B16" s="11" t="s">
        <v>286</v>
      </c>
      <c r="C16" s="1" t="s">
        <v>264</v>
      </c>
      <c r="D16" s="1" t="s">
        <v>351</v>
      </c>
      <c r="E16" s="11" t="s">
        <v>361</v>
      </c>
      <c r="F16" s="7" t="s">
        <v>362</v>
      </c>
      <c r="G16" s="7"/>
      <c r="H16" s="30"/>
      <c r="I16" s="30"/>
      <c r="J16" s="30"/>
      <c r="K16" s="33">
        <f t="shared" si="0"/>
        <v>0</v>
      </c>
      <c r="L16" s="11"/>
      <c r="M16" s="1"/>
    </row>
    <row r="17" spans="1:13" ht="38.25" thickBot="1" x14ac:dyDescent="0.35">
      <c r="A17" s="11" t="s">
        <v>287</v>
      </c>
      <c r="B17" s="11" t="s">
        <v>288</v>
      </c>
      <c r="C17" s="1" t="s">
        <v>264</v>
      </c>
      <c r="D17" s="1" t="s">
        <v>351</v>
      </c>
      <c r="E17" s="11" t="s">
        <v>363</v>
      </c>
      <c r="F17" s="7" t="s">
        <v>364</v>
      </c>
      <c r="G17" s="7"/>
      <c r="H17" s="30"/>
      <c r="I17" s="30"/>
      <c r="J17" s="30"/>
      <c r="K17" s="33">
        <f t="shared" si="0"/>
        <v>0</v>
      </c>
      <c r="L17" s="11"/>
      <c r="M17" s="1"/>
    </row>
    <row r="18" spans="1:13" ht="38.25" thickBot="1" x14ac:dyDescent="0.35">
      <c r="A18" s="11" t="s">
        <v>289</v>
      </c>
      <c r="B18" s="11" t="s">
        <v>290</v>
      </c>
      <c r="C18" s="1" t="s">
        <v>264</v>
      </c>
      <c r="D18" s="1" t="s">
        <v>351</v>
      </c>
      <c r="E18" s="11" t="s">
        <v>363</v>
      </c>
      <c r="F18" s="7" t="s">
        <v>365</v>
      </c>
      <c r="G18" s="7"/>
      <c r="H18" s="30"/>
      <c r="I18" s="30"/>
      <c r="J18" s="30"/>
      <c r="K18" s="33">
        <f t="shared" si="0"/>
        <v>0</v>
      </c>
      <c r="L18" s="11"/>
      <c r="M18" s="1"/>
    </row>
    <row r="19" spans="1:13" ht="31.5" thickBot="1" x14ac:dyDescent="0.35">
      <c r="A19" s="11" t="s">
        <v>291</v>
      </c>
      <c r="B19" s="11" t="s">
        <v>292</v>
      </c>
      <c r="C19" s="1" t="s">
        <v>264</v>
      </c>
      <c r="D19" s="1" t="s">
        <v>351</v>
      </c>
      <c r="E19" s="11" t="s">
        <v>356</v>
      </c>
      <c r="F19" s="7"/>
      <c r="G19" s="7"/>
      <c r="H19" s="30"/>
      <c r="I19" s="30"/>
      <c r="J19" s="30"/>
      <c r="K19" s="33">
        <f t="shared" si="0"/>
        <v>0</v>
      </c>
      <c r="L19" s="11"/>
      <c r="M19" s="1"/>
    </row>
    <row r="20" spans="1:13" ht="46.5" thickBot="1" x14ac:dyDescent="0.35">
      <c r="A20" s="11" t="s">
        <v>293</v>
      </c>
      <c r="B20" s="11" t="s">
        <v>294</v>
      </c>
      <c r="C20" s="1" t="s">
        <v>264</v>
      </c>
      <c r="D20" s="1" t="s">
        <v>351</v>
      </c>
      <c r="E20" s="11" t="s">
        <v>366</v>
      </c>
      <c r="F20" s="7" t="s">
        <v>367</v>
      </c>
      <c r="G20" s="7"/>
      <c r="H20" s="30"/>
      <c r="I20" s="30"/>
      <c r="J20" s="30"/>
      <c r="K20" s="33">
        <f t="shared" si="0"/>
        <v>0</v>
      </c>
      <c r="L20" s="11"/>
      <c r="M20" s="1"/>
    </row>
    <row r="21" spans="1:13" ht="46.5" thickBot="1" x14ac:dyDescent="0.35">
      <c r="A21" s="11" t="s">
        <v>295</v>
      </c>
      <c r="B21" s="11" t="s">
        <v>296</v>
      </c>
      <c r="C21" s="1" t="s">
        <v>264</v>
      </c>
      <c r="D21" s="1" t="s">
        <v>351</v>
      </c>
      <c r="E21" s="11" t="s">
        <v>366</v>
      </c>
      <c r="F21" s="7" t="s">
        <v>367</v>
      </c>
      <c r="G21" s="7"/>
      <c r="H21" s="30"/>
      <c r="I21" s="30"/>
      <c r="J21" s="30"/>
      <c r="K21" s="33">
        <f t="shared" si="0"/>
        <v>0</v>
      </c>
      <c r="L21" s="11"/>
      <c r="M21" s="1"/>
    </row>
    <row r="22" spans="1:13" ht="38.25" thickBot="1" x14ac:dyDescent="0.35">
      <c r="A22" s="11" t="s">
        <v>297</v>
      </c>
      <c r="B22" s="11" t="s">
        <v>298</v>
      </c>
      <c r="C22" s="1" t="s">
        <v>264</v>
      </c>
      <c r="D22" s="1" t="s">
        <v>351</v>
      </c>
      <c r="E22" s="11" t="s">
        <v>366</v>
      </c>
      <c r="F22" s="7" t="s">
        <v>367</v>
      </c>
      <c r="G22" s="7"/>
      <c r="H22" s="30"/>
      <c r="I22" s="30"/>
      <c r="J22" s="30"/>
      <c r="K22" s="33">
        <f t="shared" si="0"/>
        <v>0</v>
      </c>
      <c r="L22" s="11"/>
      <c r="M22" s="1"/>
    </row>
    <row r="23" spans="1:13" ht="38.25" thickBot="1" x14ac:dyDescent="0.35">
      <c r="A23" s="11" t="s">
        <v>299</v>
      </c>
      <c r="B23" s="11" t="s">
        <v>300</v>
      </c>
      <c r="C23" s="1" t="s">
        <v>264</v>
      </c>
      <c r="D23" s="1" t="s">
        <v>351</v>
      </c>
      <c r="E23" s="11" t="s">
        <v>368</v>
      </c>
      <c r="F23" s="7" t="s">
        <v>369</v>
      </c>
      <c r="G23" s="7"/>
      <c r="H23" s="30"/>
      <c r="I23" s="30"/>
      <c r="J23" s="30"/>
      <c r="K23" s="33">
        <f t="shared" si="0"/>
        <v>0</v>
      </c>
      <c r="L23" s="11"/>
      <c r="M23" s="1"/>
    </row>
    <row r="24" spans="1:13" ht="38.25" thickBot="1" x14ac:dyDescent="0.35">
      <c r="A24" s="11" t="s">
        <v>301</v>
      </c>
      <c r="B24" s="11" t="s">
        <v>302</v>
      </c>
      <c r="C24" s="1" t="s">
        <v>264</v>
      </c>
      <c r="D24" s="1" t="s">
        <v>351</v>
      </c>
      <c r="E24" s="11" t="s">
        <v>370</v>
      </c>
      <c r="F24" s="7" t="s">
        <v>371</v>
      </c>
      <c r="G24" s="7"/>
      <c r="H24" s="30"/>
      <c r="I24" s="30"/>
      <c r="J24" s="30"/>
      <c r="K24" s="33">
        <f t="shared" si="0"/>
        <v>0</v>
      </c>
      <c r="L24" s="11"/>
      <c r="M24" s="1"/>
    </row>
    <row r="25" spans="1:13" ht="46.5" thickBot="1" x14ac:dyDescent="0.35">
      <c r="A25" s="11" t="s">
        <v>303</v>
      </c>
      <c r="B25" s="11" t="s">
        <v>304</v>
      </c>
      <c r="C25" s="1" t="s">
        <v>264</v>
      </c>
      <c r="D25" s="1" t="s">
        <v>351</v>
      </c>
      <c r="E25" s="11" t="s">
        <v>370</v>
      </c>
      <c r="F25" s="7" t="s">
        <v>371</v>
      </c>
      <c r="G25" s="7"/>
      <c r="H25" s="30"/>
      <c r="I25" s="30"/>
      <c r="J25" s="30"/>
      <c r="K25" s="33">
        <f t="shared" si="0"/>
        <v>0</v>
      </c>
      <c r="L25" s="11"/>
      <c r="M25" s="1"/>
    </row>
    <row r="26" spans="1:13" ht="46.5" thickBot="1" x14ac:dyDescent="0.35">
      <c r="A26" s="11" t="s">
        <v>305</v>
      </c>
      <c r="B26" s="11" t="s">
        <v>306</v>
      </c>
      <c r="C26" s="1" t="s">
        <v>276</v>
      </c>
      <c r="D26" s="1" t="s">
        <v>351</v>
      </c>
      <c r="E26" s="11" t="s">
        <v>372</v>
      </c>
      <c r="F26" s="7" t="s">
        <v>373</v>
      </c>
      <c r="G26" s="7"/>
      <c r="H26" s="30"/>
      <c r="I26" s="30"/>
      <c r="J26" s="30"/>
      <c r="K26" s="33">
        <f t="shared" si="0"/>
        <v>0</v>
      </c>
      <c r="L26" s="11"/>
      <c r="M26" s="1"/>
    </row>
    <row r="27" spans="1:13" ht="46.5" thickBot="1" x14ac:dyDescent="0.35">
      <c r="A27" s="11" t="s">
        <v>307</v>
      </c>
      <c r="B27" s="11" t="s">
        <v>308</v>
      </c>
      <c r="C27" s="1" t="s">
        <v>264</v>
      </c>
      <c r="D27" s="1" t="s">
        <v>351</v>
      </c>
      <c r="E27" s="11" t="s">
        <v>356</v>
      </c>
      <c r="F27" s="7"/>
      <c r="G27" s="7"/>
      <c r="H27" s="30"/>
      <c r="I27" s="30"/>
      <c r="J27" s="30"/>
      <c r="K27" s="33">
        <f t="shared" si="0"/>
        <v>0</v>
      </c>
      <c r="L27" s="11"/>
      <c r="M27" s="1"/>
    </row>
    <row r="28" spans="1:13" ht="38.25" thickBot="1" x14ac:dyDescent="0.35">
      <c r="A28" s="11" t="s">
        <v>309</v>
      </c>
      <c r="B28" s="11" t="s">
        <v>310</v>
      </c>
      <c r="C28" s="1" t="s">
        <v>264</v>
      </c>
      <c r="D28" s="1" t="s">
        <v>351</v>
      </c>
      <c r="E28" s="11" t="s">
        <v>374</v>
      </c>
      <c r="F28" s="7" t="s">
        <v>375</v>
      </c>
      <c r="G28" s="7"/>
      <c r="H28" s="30"/>
      <c r="I28" s="30"/>
      <c r="J28" s="30"/>
      <c r="K28" s="33">
        <f t="shared" si="0"/>
        <v>0</v>
      </c>
      <c r="L28" s="11"/>
      <c r="M28" s="1"/>
    </row>
    <row r="29" spans="1:13" ht="38.25" thickBot="1" x14ac:dyDescent="0.35">
      <c r="A29" s="11" t="s">
        <v>311</v>
      </c>
      <c r="B29" s="11" t="s">
        <v>312</v>
      </c>
      <c r="C29" s="1" t="s">
        <v>264</v>
      </c>
      <c r="D29" s="1" t="s">
        <v>351</v>
      </c>
      <c r="E29" s="11" t="s">
        <v>374</v>
      </c>
      <c r="F29" s="7" t="s">
        <v>375</v>
      </c>
      <c r="G29" s="7"/>
      <c r="H29" s="30"/>
      <c r="I29" s="30"/>
      <c r="J29" s="30"/>
      <c r="K29" s="33">
        <f t="shared" si="0"/>
        <v>0</v>
      </c>
      <c r="L29" s="11"/>
      <c r="M29" s="1"/>
    </row>
    <row r="30" spans="1:13" ht="76.5" thickBot="1" x14ac:dyDescent="0.35">
      <c r="A30" s="11" t="s">
        <v>313</v>
      </c>
      <c r="B30" s="11" t="s">
        <v>314</v>
      </c>
      <c r="C30" s="1" t="s">
        <v>276</v>
      </c>
      <c r="D30" s="1" t="s">
        <v>351</v>
      </c>
      <c r="E30" s="11" t="s">
        <v>376</v>
      </c>
      <c r="F30" s="7" t="s">
        <v>377</v>
      </c>
      <c r="G30" s="7"/>
      <c r="H30" s="30"/>
      <c r="I30" s="30"/>
      <c r="J30" s="30"/>
      <c r="K30" s="33">
        <f t="shared" si="0"/>
        <v>0</v>
      </c>
      <c r="L30" s="11"/>
      <c r="M30" s="1"/>
    </row>
    <row r="31" spans="1:13" ht="31.5" thickBot="1" x14ac:dyDescent="0.35">
      <c r="A31" s="11" t="s">
        <v>315</v>
      </c>
      <c r="B31" s="11" t="s">
        <v>316</v>
      </c>
      <c r="C31" s="1" t="s">
        <v>276</v>
      </c>
      <c r="D31" s="1" t="s">
        <v>351</v>
      </c>
      <c r="E31" s="11" t="s">
        <v>356</v>
      </c>
      <c r="F31" s="7"/>
      <c r="G31" s="7"/>
      <c r="H31" s="30"/>
      <c r="I31" s="30"/>
      <c r="J31" s="30"/>
      <c r="K31" s="33">
        <f t="shared" si="0"/>
        <v>0</v>
      </c>
      <c r="L31" s="11"/>
      <c r="M31" s="1"/>
    </row>
    <row r="32" spans="1:13" ht="61.5" thickBot="1" x14ac:dyDescent="0.35">
      <c r="A32" s="11" t="s">
        <v>317</v>
      </c>
      <c r="B32" s="11" t="s">
        <v>318</v>
      </c>
      <c r="C32" s="1" t="s">
        <v>264</v>
      </c>
      <c r="D32" s="1" t="s">
        <v>351</v>
      </c>
      <c r="E32" s="11" t="s">
        <v>378</v>
      </c>
      <c r="F32" s="7" t="s">
        <v>379</v>
      </c>
      <c r="G32" s="7"/>
      <c r="H32" s="30"/>
      <c r="I32" s="30"/>
      <c r="J32" s="30"/>
      <c r="K32" s="33">
        <f t="shared" si="0"/>
        <v>0</v>
      </c>
      <c r="L32" s="11"/>
      <c r="M32" s="1"/>
    </row>
    <row r="33" spans="1:13" ht="61.5" thickBot="1" x14ac:dyDescent="0.35">
      <c r="A33" s="11" t="s">
        <v>319</v>
      </c>
      <c r="B33" s="11" t="s">
        <v>320</v>
      </c>
      <c r="C33" s="1" t="s">
        <v>264</v>
      </c>
      <c r="D33" s="1" t="s">
        <v>351</v>
      </c>
      <c r="E33" s="11" t="s">
        <v>378</v>
      </c>
      <c r="F33" s="7" t="s">
        <v>379</v>
      </c>
      <c r="G33" s="7"/>
      <c r="H33" s="30"/>
      <c r="I33" s="30"/>
      <c r="J33" s="30"/>
      <c r="K33" s="33">
        <f t="shared" si="0"/>
        <v>0</v>
      </c>
      <c r="L33" s="11"/>
      <c r="M33" s="1"/>
    </row>
    <row r="34" spans="1:13" ht="61.5" thickBot="1" x14ac:dyDescent="0.35">
      <c r="A34" s="11" t="s">
        <v>321</v>
      </c>
      <c r="B34" s="11" t="s">
        <v>322</v>
      </c>
      <c r="C34" s="1" t="s">
        <v>264</v>
      </c>
      <c r="D34" s="1" t="s">
        <v>351</v>
      </c>
      <c r="E34" s="11" t="s">
        <v>380</v>
      </c>
      <c r="F34" s="7" t="s">
        <v>381</v>
      </c>
      <c r="G34" s="7"/>
      <c r="H34" s="30"/>
      <c r="I34" s="30"/>
      <c r="J34" s="30"/>
      <c r="K34" s="33">
        <f t="shared" si="0"/>
        <v>0</v>
      </c>
      <c r="L34" s="11"/>
      <c r="M34" s="1"/>
    </row>
    <row r="35" spans="1:13" ht="61.5" thickBot="1" x14ac:dyDescent="0.35">
      <c r="A35" s="11" t="s">
        <v>323</v>
      </c>
      <c r="B35" s="11" t="s">
        <v>324</v>
      </c>
      <c r="C35" s="1" t="s">
        <v>264</v>
      </c>
      <c r="D35" s="1" t="s">
        <v>351</v>
      </c>
      <c r="E35" s="11" t="s">
        <v>354</v>
      </c>
      <c r="F35" s="7" t="s">
        <v>355</v>
      </c>
      <c r="G35" s="7"/>
      <c r="H35" s="30"/>
      <c r="I35" s="30"/>
      <c r="J35" s="30"/>
      <c r="K35" s="33">
        <f t="shared" si="0"/>
        <v>0</v>
      </c>
      <c r="L35" s="11"/>
      <c r="M35" s="1"/>
    </row>
    <row r="36" spans="1:13" ht="61.5" thickBot="1" x14ac:dyDescent="0.35">
      <c r="A36" s="11" t="s">
        <v>325</v>
      </c>
      <c r="B36" s="11" t="s">
        <v>326</v>
      </c>
      <c r="C36" s="1" t="s">
        <v>264</v>
      </c>
      <c r="D36" s="1" t="s">
        <v>351</v>
      </c>
      <c r="E36" s="11" t="s">
        <v>356</v>
      </c>
      <c r="F36" s="7"/>
      <c r="G36" s="7"/>
      <c r="H36" s="30"/>
      <c r="I36" s="30"/>
      <c r="J36" s="30"/>
      <c r="K36" s="33">
        <f t="shared" si="0"/>
        <v>0</v>
      </c>
      <c r="L36" s="11"/>
      <c r="M36" s="1"/>
    </row>
    <row r="37" spans="1:13" ht="61.5" thickBot="1" x14ac:dyDescent="0.35">
      <c r="A37" s="11" t="s">
        <v>327</v>
      </c>
      <c r="B37" s="11" t="s">
        <v>328</v>
      </c>
      <c r="C37" s="1" t="s">
        <v>264</v>
      </c>
      <c r="D37" s="1" t="s">
        <v>351</v>
      </c>
      <c r="E37" s="11" t="s">
        <v>382</v>
      </c>
      <c r="F37" s="7" t="s">
        <v>383</v>
      </c>
      <c r="G37" s="7"/>
      <c r="H37" s="30"/>
      <c r="I37" s="30"/>
      <c r="J37" s="30"/>
      <c r="K37" s="33">
        <f t="shared" si="0"/>
        <v>0</v>
      </c>
      <c r="L37" s="11"/>
      <c r="M37" s="1"/>
    </row>
    <row r="38" spans="1:13" ht="61.5" thickBot="1" x14ac:dyDescent="0.35">
      <c r="A38" s="11" t="s">
        <v>329</v>
      </c>
      <c r="B38" s="11" t="s">
        <v>330</v>
      </c>
      <c r="C38" s="1" t="s">
        <v>264</v>
      </c>
      <c r="D38" s="1" t="s">
        <v>351</v>
      </c>
      <c r="E38" s="11" t="s">
        <v>382</v>
      </c>
      <c r="F38" s="7" t="s">
        <v>383</v>
      </c>
      <c r="G38" s="12"/>
      <c r="H38" s="30"/>
      <c r="I38" s="30"/>
      <c r="J38" s="30"/>
      <c r="K38" s="33">
        <f t="shared" ref="K38:K48" si="1">H38*I38*J38</f>
        <v>0</v>
      </c>
      <c r="L38" s="13"/>
      <c r="M38" s="14"/>
    </row>
    <row r="39" spans="1:13" ht="46.5" thickBot="1" x14ac:dyDescent="0.35">
      <c r="A39" s="11" t="s">
        <v>331</v>
      </c>
      <c r="B39" s="11" t="s">
        <v>332</v>
      </c>
      <c r="C39" s="1" t="s">
        <v>264</v>
      </c>
      <c r="D39" s="1" t="s">
        <v>351</v>
      </c>
      <c r="E39" s="11" t="s">
        <v>384</v>
      </c>
      <c r="F39" s="7" t="s">
        <v>383</v>
      </c>
      <c r="G39" s="12"/>
      <c r="H39" s="30"/>
      <c r="I39" s="30"/>
      <c r="J39" s="30"/>
      <c r="K39" s="33">
        <f t="shared" si="1"/>
        <v>0</v>
      </c>
      <c r="L39" s="13"/>
      <c r="M39" s="14"/>
    </row>
    <row r="40" spans="1:13" ht="46.5" thickBot="1" x14ac:dyDescent="0.35">
      <c r="A40" s="11" t="s">
        <v>333</v>
      </c>
      <c r="B40" s="11" t="s">
        <v>334</v>
      </c>
      <c r="C40" s="1" t="s">
        <v>276</v>
      </c>
      <c r="D40" s="1" t="s">
        <v>351</v>
      </c>
      <c r="E40" s="11" t="s">
        <v>356</v>
      </c>
      <c r="F40" s="7"/>
      <c r="G40" s="12"/>
      <c r="H40" s="30"/>
      <c r="I40" s="30"/>
      <c r="J40" s="30"/>
      <c r="K40" s="33">
        <f t="shared" si="1"/>
        <v>0</v>
      </c>
      <c r="L40" s="13"/>
      <c r="M40" s="14"/>
    </row>
    <row r="41" spans="1:13" ht="46.5" thickBot="1" x14ac:dyDescent="0.35">
      <c r="A41" s="11" t="s">
        <v>335</v>
      </c>
      <c r="B41" s="11" t="s">
        <v>336</v>
      </c>
      <c r="C41" s="1" t="s">
        <v>264</v>
      </c>
      <c r="D41" s="1" t="s">
        <v>351</v>
      </c>
      <c r="E41" s="11" t="s">
        <v>356</v>
      </c>
      <c r="F41" s="7"/>
      <c r="G41" s="12"/>
      <c r="H41" s="30"/>
      <c r="I41" s="30"/>
      <c r="J41" s="30"/>
      <c r="K41" s="33">
        <f t="shared" si="1"/>
        <v>0</v>
      </c>
      <c r="L41" s="13"/>
      <c r="M41" s="14"/>
    </row>
    <row r="42" spans="1:13" ht="46.5" thickBot="1" x14ac:dyDescent="0.35">
      <c r="A42" s="11" t="s">
        <v>337</v>
      </c>
      <c r="B42" s="11" t="s">
        <v>338</v>
      </c>
      <c r="C42" s="1" t="s">
        <v>264</v>
      </c>
      <c r="D42" s="1" t="s">
        <v>351</v>
      </c>
      <c r="E42" s="11" t="s">
        <v>356</v>
      </c>
      <c r="F42" s="7"/>
      <c r="G42" s="12"/>
      <c r="H42" s="30"/>
      <c r="I42" s="30"/>
      <c r="J42" s="30"/>
      <c r="K42" s="33">
        <f t="shared" si="1"/>
        <v>0</v>
      </c>
      <c r="L42" s="13"/>
      <c r="M42" s="14"/>
    </row>
    <row r="43" spans="1:13" ht="46.5" thickBot="1" x14ac:dyDescent="0.35">
      <c r="A43" s="11" t="s">
        <v>339</v>
      </c>
      <c r="B43" s="11" t="s">
        <v>340</v>
      </c>
      <c r="C43" s="1" t="s">
        <v>264</v>
      </c>
      <c r="D43" s="1" t="s">
        <v>351</v>
      </c>
      <c r="E43" s="11" t="s">
        <v>359</v>
      </c>
      <c r="F43" s="7" t="s">
        <v>360</v>
      </c>
      <c r="G43" s="12"/>
      <c r="H43" s="30"/>
      <c r="I43" s="30"/>
      <c r="J43" s="30"/>
      <c r="K43" s="33">
        <f t="shared" si="1"/>
        <v>0</v>
      </c>
      <c r="L43" s="13"/>
      <c r="M43" s="14"/>
    </row>
    <row r="44" spans="1:13" ht="46.5" thickBot="1" x14ac:dyDescent="0.35">
      <c r="A44" s="11" t="s">
        <v>341</v>
      </c>
      <c r="B44" s="11" t="s">
        <v>342</v>
      </c>
      <c r="C44" s="1" t="s">
        <v>264</v>
      </c>
      <c r="D44" s="1" t="s">
        <v>351</v>
      </c>
      <c r="E44" s="11" t="s">
        <v>359</v>
      </c>
      <c r="F44" s="7" t="s">
        <v>360</v>
      </c>
      <c r="G44" s="12"/>
      <c r="H44" s="30"/>
      <c r="I44" s="30"/>
      <c r="J44" s="30"/>
      <c r="K44" s="33">
        <f t="shared" si="1"/>
        <v>0</v>
      </c>
      <c r="L44" s="13"/>
      <c r="M44" s="14"/>
    </row>
    <row r="45" spans="1:13" ht="61.5" thickBot="1" x14ac:dyDescent="0.35">
      <c r="A45" s="11" t="s">
        <v>343</v>
      </c>
      <c r="B45" s="11" t="s">
        <v>344</v>
      </c>
      <c r="C45" s="1" t="s">
        <v>264</v>
      </c>
      <c r="D45" s="1" t="s">
        <v>351</v>
      </c>
      <c r="E45" s="11" t="s">
        <v>356</v>
      </c>
      <c r="F45" s="7"/>
      <c r="G45" s="12"/>
      <c r="H45" s="30"/>
      <c r="I45" s="30"/>
      <c r="J45" s="30"/>
      <c r="K45" s="33">
        <f t="shared" si="1"/>
        <v>0</v>
      </c>
      <c r="L45" s="13"/>
      <c r="M45" s="14"/>
    </row>
    <row r="46" spans="1:13" ht="61.5" thickBot="1" x14ac:dyDescent="0.35">
      <c r="A46" s="11" t="s">
        <v>345</v>
      </c>
      <c r="B46" s="11" t="s">
        <v>346</v>
      </c>
      <c r="C46" s="1" t="s">
        <v>264</v>
      </c>
      <c r="D46" s="1" t="s">
        <v>351</v>
      </c>
      <c r="E46" s="11" t="s">
        <v>385</v>
      </c>
      <c r="F46" s="7" t="s">
        <v>386</v>
      </c>
      <c r="G46" s="12"/>
      <c r="H46" s="30"/>
      <c r="I46" s="30"/>
      <c r="J46" s="30"/>
      <c r="K46" s="33">
        <f t="shared" si="1"/>
        <v>0</v>
      </c>
      <c r="L46" s="13"/>
      <c r="M46" s="14"/>
    </row>
    <row r="47" spans="1:13" ht="61.5" thickBot="1" x14ac:dyDescent="0.35">
      <c r="A47" s="11" t="s">
        <v>347</v>
      </c>
      <c r="B47" s="11" t="s">
        <v>348</v>
      </c>
      <c r="C47" s="1" t="s">
        <v>276</v>
      </c>
      <c r="D47" s="1" t="s">
        <v>351</v>
      </c>
      <c r="E47" s="11" t="s">
        <v>356</v>
      </c>
      <c r="F47" s="7"/>
      <c r="G47" s="12"/>
      <c r="H47" s="30"/>
      <c r="I47" s="30"/>
      <c r="J47" s="30"/>
      <c r="K47" s="33">
        <f t="shared" si="1"/>
        <v>0</v>
      </c>
      <c r="L47" s="13"/>
      <c r="M47" s="14"/>
    </row>
    <row r="48" spans="1:13" ht="61.5" thickBot="1" x14ac:dyDescent="0.35">
      <c r="A48" s="11" t="s">
        <v>349</v>
      </c>
      <c r="B48" s="11" t="s">
        <v>350</v>
      </c>
      <c r="C48" s="1" t="s">
        <v>269</v>
      </c>
      <c r="D48" s="1" t="s">
        <v>351</v>
      </c>
      <c r="E48" s="11" t="s">
        <v>356</v>
      </c>
      <c r="F48" s="7"/>
      <c r="G48" s="12"/>
      <c r="H48" s="31"/>
      <c r="I48" s="31"/>
      <c r="J48" s="31"/>
      <c r="K48" s="36">
        <f t="shared" si="1"/>
        <v>0</v>
      </c>
      <c r="L48" s="13"/>
      <c r="M48" s="14"/>
    </row>
  </sheetData>
  <mergeCells count="1">
    <mergeCell ref="A2:Q2"/>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Q39"/>
  <sheetViews>
    <sheetView topLeftCell="B3" zoomScale="70" zoomScaleNormal="70" workbookViewId="0">
      <selection activeCell="I5" sqref="I5"/>
    </sheetView>
  </sheetViews>
  <sheetFormatPr defaultRowHeight="15" x14ac:dyDescent="0.25"/>
  <cols>
    <col min="1" max="1" width="23.5703125" customWidth="1"/>
    <col min="2" max="2" width="41.5703125" customWidth="1"/>
    <col min="3" max="3" width="24.28515625" customWidth="1"/>
    <col min="4" max="4" width="23.5703125" customWidth="1"/>
    <col min="5" max="5" width="40.5703125" customWidth="1"/>
    <col min="6" max="7" width="25" customWidth="1"/>
    <col min="8" max="8" width="14.7109375" bestFit="1" customWidth="1"/>
    <col min="9" max="9" width="24.28515625" bestFit="1" customWidth="1"/>
    <col min="10" max="10" width="17.28515625" customWidth="1"/>
    <col min="11" max="11" width="26" customWidth="1"/>
    <col min="12" max="12" width="17.28515625" customWidth="1"/>
    <col min="13" max="13" width="26.140625" customWidth="1"/>
  </cols>
  <sheetData>
    <row r="2" spans="1:17" ht="21.75" thickBot="1" x14ac:dyDescent="0.4">
      <c r="A2" s="38" t="s">
        <v>260</v>
      </c>
      <c r="B2" s="38"/>
      <c r="C2" s="38"/>
      <c r="D2" s="38"/>
      <c r="E2" s="38"/>
      <c r="F2" s="38"/>
      <c r="G2" s="38"/>
      <c r="H2" s="38"/>
      <c r="I2" s="38"/>
      <c r="J2" s="38"/>
      <c r="K2" s="38"/>
      <c r="L2" s="38"/>
      <c r="M2" s="38"/>
      <c r="N2" s="38"/>
      <c r="O2" s="38"/>
      <c r="P2" s="38"/>
      <c r="Q2" s="38"/>
    </row>
    <row r="3" spans="1:17" ht="76.5" thickTop="1" thickBot="1" x14ac:dyDescent="0.35">
      <c r="A3" s="15" t="s">
        <v>179</v>
      </c>
      <c r="B3" s="15" t="s">
        <v>387</v>
      </c>
      <c r="F3" s="2"/>
      <c r="G3" s="2"/>
      <c r="H3" s="5"/>
      <c r="I3" s="4"/>
      <c r="J3" s="4"/>
      <c r="K3" s="4"/>
    </row>
    <row r="4" spans="1:17" ht="10.5" customHeight="1" thickTop="1" thickBot="1" x14ac:dyDescent="0.35">
      <c r="F4" s="2"/>
      <c r="G4" s="2"/>
      <c r="H4" s="6"/>
      <c r="I4" s="4"/>
      <c r="J4" s="4"/>
      <c r="K4" s="4"/>
    </row>
    <row r="5" spans="1:17" ht="55.5" customHeight="1" thickTop="1" thickBot="1" x14ac:dyDescent="0.3">
      <c r="A5" s="8" t="s">
        <v>0</v>
      </c>
      <c r="B5" s="8" t="s">
        <v>1</v>
      </c>
      <c r="C5" s="9" t="s">
        <v>250</v>
      </c>
      <c r="D5" s="9" t="s">
        <v>2</v>
      </c>
      <c r="E5" s="9" t="s">
        <v>3</v>
      </c>
      <c r="F5" s="25" t="s">
        <v>255</v>
      </c>
      <c r="G5" s="10" t="s">
        <v>251</v>
      </c>
      <c r="H5" s="28" t="s">
        <v>388</v>
      </c>
      <c r="I5" s="28" t="s">
        <v>389</v>
      </c>
      <c r="J5" s="28" t="s">
        <v>390</v>
      </c>
      <c r="K5" s="29" t="s">
        <v>391</v>
      </c>
      <c r="L5" s="26" t="s">
        <v>257</v>
      </c>
      <c r="M5" s="27" t="s">
        <v>258</v>
      </c>
    </row>
    <row r="6" spans="1:17" ht="19.5" thickBot="1" x14ac:dyDescent="0.35">
      <c r="A6" s="11"/>
      <c r="B6" s="11"/>
      <c r="C6" s="1" t="s">
        <v>264</v>
      </c>
      <c r="D6" s="1" t="s">
        <v>87</v>
      </c>
      <c r="E6" s="11"/>
      <c r="F6" s="7"/>
      <c r="G6" s="7"/>
      <c r="H6" s="30"/>
      <c r="I6" s="30"/>
      <c r="J6" s="30"/>
      <c r="K6" s="33">
        <f>H6*I6*J6</f>
        <v>0</v>
      </c>
      <c r="L6" s="11"/>
      <c r="M6" s="1"/>
    </row>
    <row r="7" spans="1:17" ht="19.5" thickBot="1" x14ac:dyDescent="0.35">
      <c r="A7" s="11"/>
      <c r="B7" s="11"/>
      <c r="C7" s="1" t="s">
        <v>264</v>
      </c>
      <c r="D7" s="1" t="s">
        <v>87</v>
      </c>
      <c r="E7" s="11"/>
      <c r="F7" s="7"/>
      <c r="G7" s="7"/>
      <c r="H7" s="30"/>
      <c r="I7" s="30"/>
      <c r="J7" s="30"/>
      <c r="K7" s="33">
        <f t="shared" ref="K7:K38" si="0">H7*I7*J7</f>
        <v>0</v>
      </c>
      <c r="L7" s="11"/>
      <c r="M7" s="1"/>
    </row>
    <row r="8" spans="1:17" ht="19.5" thickBot="1" x14ac:dyDescent="0.35">
      <c r="A8" s="11"/>
      <c r="B8" s="11"/>
      <c r="C8" s="1" t="s">
        <v>264</v>
      </c>
      <c r="D8" s="1" t="s">
        <v>87</v>
      </c>
      <c r="E8" s="11"/>
      <c r="F8" s="7"/>
      <c r="G8" s="7"/>
      <c r="H8" s="30"/>
      <c r="I8" s="30"/>
      <c r="J8" s="30"/>
      <c r="K8" s="33">
        <f t="shared" si="0"/>
        <v>0</v>
      </c>
      <c r="L8" s="11"/>
      <c r="M8" s="1"/>
    </row>
    <row r="9" spans="1:17" ht="19.5" thickBot="1" x14ac:dyDescent="0.35">
      <c r="A9" s="11"/>
      <c r="B9" s="11"/>
      <c r="C9" s="1" t="s">
        <v>264</v>
      </c>
      <c r="D9" s="1" t="s">
        <v>87</v>
      </c>
      <c r="E9" s="11"/>
      <c r="F9" s="7"/>
      <c r="G9" s="7"/>
      <c r="H9" s="30"/>
      <c r="I9" s="30"/>
      <c r="J9" s="30"/>
      <c r="K9" s="33">
        <f t="shared" si="0"/>
        <v>0</v>
      </c>
      <c r="L9" s="11"/>
      <c r="M9" s="1"/>
    </row>
    <row r="10" spans="1:17" ht="19.5" thickBot="1" x14ac:dyDescent="0.35">
      <c r="A10" s="11"/>
      <c r="B10" s="11"/>
      <c r="C10" s="1" t="s">
        <v>264</v>
      </c>
      <c r="D10" s="1" t="s">
        <v>87</v>
      </c>
      <c r="E10" s="11"/>
      <c r="F10" s="7"/>
      <c r="G10" s="7"/>
      <c r="H10" s="30"/>
      <c r="I10" s="30"/>
      <c r="J10" s="30"/>
      <c r="K10" s="33">
        <f t="shared" si="0"/>
        <v>0</v>
      </c>
      <c r="L10" s="11"/>
      <c r="M10" s="1"/>
    </row>
    <row r="11" spans="1:17" ht="19.5" thickBot="1" x14ac:dyDescent="0.35">
      <c r="A11" s="11"/>
      <c r="B11" s="11"/>
      <c r="C11" s="1" t="s">
        <v>264</v>
      </c>
      <c r="D11" s="1" t="s">
        <v>87</v>
      </c>
      <c r="E11" s="11"/>
      <c r="F11" s="7"/>
      <c r="G11" s="7"/>
      <c r="H11" s="30"/>
      <c r="I11" s="30"/>
      <c r="J11" s="30"/>
      <c r="K11" s="33">
        <f t="shared" si="0"/>
        <v>0</v>
      </c>
      <c r="L11" s="11"/>
      <c r="M11" s="1"/>
    </row>
    <row r="12" spans="1:17" ht="19.5" thickBot="1" x14ac:dyDescent="0.35">
      <c r="A12" s="11"/>
      <c r="B12" s="11"/>
      <c r="C12" s="1" t="s">
        <v>264</v>
      </c>
      <c r="D12" s="1" t="s">
        <v>87</v>
      </c>
      <c r="E12" s="11"/>
      <c r="F12" s="7"/>
      <c r="G12" s="7"/>
      <c r="H12" s="30"/>
      <c r="I12" s="30"/>
      <c r="J12" s="30"/>
      <c r="K12" s="33">
        <f t="shared" si="0"/>
        <v>0</v>
      </c>
      <c r="L12" s="11"/>
      <c r="M12" s="1"/>
    </row>
    <row r="13" spans="1:17" ht="19.5" thickBot="1" x14ac:dyDescent="0.35">
      <c r="A13" s="11"/>
      <c r="B13" s="11"/>
      <c r="C13" s="1" t="s">
        <v>264</v>
      </c>
      <c r="D13" s="1" t="s">
        <v>87</v>
      </c>
      <c r="E13" s="11"/>
      <c r="F13" s="7"/>
      <c r="G13" s="7"/>
      <c r="H13" s="30"/>
      <c r="I13" s="30"/>
      <c r="J13" s="30"/>
      <c r="K13" s="33">
        <f t="shared" si="0"/>
        <v>0</v>
      </c>
      <c r="L13" s="11"/>
      <c r="M13" s="1"/>
    </row>
    <row r="14" spans="1:17" ht="19.5" thickBot="1" x14ac:dyDescent="0.35">
      <c r="A14" s="11"/>
      <c r="B14" s="11"/>
      <c r="C14" s="1" t="s">
        <v>264</v>
      </c>
      <c r="D14" s="1" t="s">
        <v>87</v>
      </c>
      <c r="E14" s="11"/>
      <c r="F14" s="7"/>
      <c r="G14" s="7"/>
      <c r="H14" s="30"/>
      <c r="I14" s="30"/>
      <c r="J14" s="30"/>
      <c r="K14" s="33">
        <f t="shared" si="0"/>
        <v>0</v>
      </c>
      <c r="L14" s="11"/>
      <c r="M14" s="1"/>
    </row>
    <row r="15" spans="1:17" ht="19.5" thickBot="1" x14ac:dyDescent="0.35">
      <c r="A15" s="11"/>
      <c r="B15" s="11"/>
      <c r="C15" s="1" t="s">
        <v>264</v>
      </c>
      <c r="D15" s="1" t="s">
        <v>87</v>
      </c>
      <c r="E15" s="11"/>
      <c r="F15" s="7"/>
      <c r="G15" s="7"/>
      <c r="H15" s="30"/>
      <c r="I15" s="30"/>
      <c r="J15" s="30"/>
      <c r="K15" s="33">
        <f t="shared" si="0"/>
        <v>0</v>
      </c>
      <c r="L15" s="11"/>
      <c r="M15" s="1"/>
    </row>
    <row r="16" spans="1:17" ht="19.5" thickBot="1" x14ac:dyDescent="0.35">
      <c r="A16" s="11"/>
      <c r="B16" s="11"/>
      <c r="C16" s="1" t="s">
        <v>264</v>
      </c>
      <c r="D16" s="1" t="s">
        <v>87</v>
      </c>
      <c r="E16" s="11"/>
      <c r="F16" s="7"/>
      <c r="G16" s="7"/>
      <c r="H16" s="30"/>
      <c r="I16" s="30"/>
      <c r="J16" s="30"/>
      <c r="K16" s="33">
        <f t="shared" si="0"/>
        <v>0</v>
      </c>
      <c r="L16" s="11"/>
      <c r="M16" s="1"/>
    </row>
    <row r="17" spans="1:13" ht="19.5" thickBot="1" x14ac:dyDescent="0.35">
      <c r="A17" s="11"/>
      <c r="B17" s="11"/>
      <c r="C17" s="1" t="s">
        <v>264</v>
      </c>
      <c r="D17" s="1" t="s">
        <v>87</v>
      </c>
      <c r="E17" s="11"/>
      <c r="F17" s="7"/>
      <c r="G17" s="7"/>
      <c r="H17" s="30"/>
      <c r="I17" s="30"/>
      <c r="J17" s="30"/>
      <c r="K17" s="33">
        <f t="shared" si="0"/>
        <v>0</v>
      </c>
      <c r="L17" s="11"/>
      <c r="M17" s="1"/>
    </row>
    <row r="18" spans="1:13" ht="19.5" thickBot="1" x14ac:dyDescent="0.35">
      <c r="A18" s="11"/>
      <c r="B18" s="11"/>
      <c r="C18" s="1" t="s">
        <v>264</v>
      </c>
      <c r="D18" s="1" t="s">
        <v>87</v>
      </c>
      <c r="E18" s="11"/>
      <c r="F18" s="7"/>
      <c r="G18" s="7"/>
      <c r="H18" s="30"/>
      <c r="I18" s="30"/>
      <c r="J18" s="30"/>
      <c r="K18" s="33">
        <f t="shared" si="0"/>
        <v>0</v>
      </c>
      <c r="L18" s="11"/>
      <c r="M18" s="1"/>
    </row>
    <row r="19" spans="1:13" ht="19.5" thickBot="1" x14ac:dyDescent="0.35">
      <c r="A19" s="11"/>
      <c r="B19" s="11"/>
      <c r="C19" s="1" t="s">
        <v>264</v>
      </c>
      <c r="D19" s="1" t="s">
        <v>87</v>
      </c>
      <c r="E19" s="11"/>
      <c r="F19" s="7"/>
      <c r="G19" s="7"/>
      <c r="H19" s="30"/>
      <c r="I19" s="30"/>
      <c r="J19" s="30"/>
      <c r="K19" s="33">
        <f t="shared" si="0"/>
        <v>0</v>
      </c>
      <c r="L19" s="11"/>
      <c r="M19" s="1"/>
    </row>
    <row r="20" spans="1:13" ht="19.5" thickBot="1" x14ac:dyDescent="0.35">
      <c r="A20" s="11"/>
      <c r="B20" s="11"/>
      <c r="C20" s="1" t="s">
        <v>264</v>
      </c>
      <c r="D20" s="1" t="s">
        <v>87</v>
      </c>
      <c r="E20" s="11"/>
      <c r="F20" s="7"/>
      <c r="G20" s="7"/>
      <c r="H20" s="30"/>
      <c r="I20" s="30"/>
      <c r="J20" s="30"/>
      <c r="K20" s="33">
        <f t="shared" si="0"/>
        <v>0</v>
      </c>
      <c r="L20" s="11"/>
      <c r="M20" s="1"/>
    </row>
    <row r="21" spans="1:13" ht="19.5" thickBot="1" x14ac:dyDescent="0.35">
      <c r="A21" s="11"/>
      <c r="B21" s="11"/>
      <c r="C21" s="1" t="s">
        <v>264</v>
      </c>
      <c r="D21" s="1" t="s">
        <v>87</v>
      </c>
      <c r="E21" s="11"/>
      <c r="F21" s="7"/>
      <c r="G21" s="7"/>
      <c r="H21" s="30"/>
      <c r="I21" s="30"/>
      <c r="J21" s="30"/>
      <c r="K21" s="33">
        <f t="shared" si="0"/>
        <v>0</v>
      </c>
      <c r="L21" s="11"/>
      <c r="M21" s="1"/>
    </row>
    <row r="22" spans="1:13" ht="19.5" thickBot="1" x14ac:dyDescent="0.35">
      <c r="A22" s="11"/>
      <c r="B22" s="11"/>
      <c r="C22" s="1" t="s">
        <v>264</v>
      </c>
      <c r="D22" s="1" t="s">
        <v>87</v>
      </c>
      <c r="E22" s="11"/>
      <c r="F22" s="7"/>
      <c r="G22" s="7"/>
      <c r="H22" s="30"/>
      <c r="I22" s="30"/>
      <c r="J22" s="30"/>
      <c r="K22" s="33">
        <f t="shared" si="0"/>
        <v>0</v>
      </c>
      <c r="L22" s="11"/>
      <c r="M22" s="1"/>
    </row>
    <row r="23" spans="1:13" ht="19.5" thickBot="1" x14ac:dyDescent="0.35">
      <c r="A23" s="11"/>
      <c r="B23" s="11"/>
      <c r="C23" s="1" t="s">
        <v>264</v>
      </c>
      <c r="D23" s="1" t="s">
        <v>87</v>
      </c>
      <c r="E23" s="11"/>
      <c r="F23" s="7"/>
      <c r="G23" s="7"/>
      <c r="H23" s="30"/>
      <c r="I23" s="30"/>
      <c r="J23" s="30"/>
      <c r="K23" s="33">
        <f t="shared" si="0"/>
        <v>0</v>
      </c>
      <c r="L23" s="11"/>
      <c r="M23" s="1"/>
    </row>
    <row r="24" spans="1:13" ht="19.5" thickBot="1" x14ac:dyDescent="0.35">
      <c r="A24" s="11"/>
      <c r="B24" s="11"/>
      <c r="C24" s="1" t="s">
        <v>264</v>
      </c>
      <c r="D24" s="1" t="s">
        <v>87</v>
      </c>
      <c r="E24" s="11"/>
      <c r="F24" s="7"/>
      <c r="G24" s="7"/>
      <c r="H24" s="30"/>
      <c r="I24" s="30"/>
      <c r="J24" s="30"/>
      <c r="K24" s="33">
        <f t="shared" si="0"/>
        <v>0</v>
      </c>
      <c r="L24" s="11"/>
      <c r="M24" s="1"/>
    </row>
    <row r="25" spans="1:13" ht="19.5" thickBot="1" x14ac:dyDescent="0.35">
      <c r="A25" s="11"/>
      <c r="B25" s="11"/>
      <c r="C25" s="1" t="s">
        <v>264</v>
      </c>
      <c r="D25" s="1" t="s">
        <v>87</v>
      </c>
      <c r="E25" s="11"/>
      <c r="F25" s="7"/>
      <c r="G25" s="7"/>
      <c r="H25" s="30"/>
      <c r="I25" s="30"/>
      <c r="J25" s="30"/>
      <c r="K25" s="33">
        <f t="shared" si="0"/>
        <v>0</v>
      </c>
      <c r="L25" s="11"/>
      <c r="M25" s="1"/>
    </row>
    <row r="26" spans="1:13" ht="19.5" thickBot="1" x14ac:dyDescent="0.35">
      <c r="A26" s="11"/>
      <c r="B26" s="11"/>
      <c r="C26" s="1" t="s">
        <v>264</v>
      </c>
      <c r="D26" s="1" t="s">
        <v>87</v>
      </c>
      <c r="E26" s="11"/>
      <c r="F26" s="7"/>
      <c r="G26" s="7"/>
      <c r="H26" s="30"/>
      <c r="I26" s="30"/>
      <c r="J26" s="30"/>
      <c r="K26" s="33">
        <f t="shared" si="0"/>
        <v>0</v>
      </c>
      <c r="L26" s="11"/>
      <c r="M26" s="1"/>
    </row>
    <row r="27" spans="1:13" ht="19.5" thickBot="1" x14ac:dyDescent="0.35">
      <c r="A27" s="11"/>
      <c r="B27" s="11"/>
      <c r="C27" s="1" t="s">
        <v>264</v>
      </c>
      <c r="D27" s="1" t="s">
        <v>87</v>
      </c>
      <c r="E27" s="11"/>
      <c r="F27" s="7"/>
      <c r="G27" s="7"/>
      <c r="H27" s="30"/>
      <c r="I27" s="30"/>
      <c r="J27" s="30"/>
      <c r="K27" s="33">
        <f t="shared" si="0"/>
        <v>0</v>
      </c>
      <c r="L27" s="11"/>
      <c r="M27" s="1"/>
    </row>
    <row r="28" spans="1:13" ht="19.5" thickBot="1" x14ac:dyDescent="0.35">
      <c r="A28" s="11"/>
      <c r="B28" s="11"/>
      <c r="C28" s="1" t="s">
        <v>264</v>
      </c>
      <c r="D28" s="1" t="s">
        <v>87</v>
      </c>
      <c r="E28" s="11"/>
      <c r="F28" s="7"/>
      <c r="G28" s="7"/>
      <c r="H28" s="30"/>
      <c r="I28" s="30"/>
      <c r="J28" s="30"/>
      <c r="K28" s="33">
        <f t="shared" si="0"/>
        <v>0</v>
      </c>
      <c r="L28" s="11"/>
      <c r="M28" s="1"/>
    </row>
    <row r="29" spans="1:13" ht="19.5" thickBot="1" x14ac:dyDescent="0.35">
      <c r="A29" s="11"/>
      <c r="B29" s="11"/>
      <c r="C29" s="1" t="s">
        <v>264</v>
      </c>
      <c r="D29" s="1" t="s">
        <v>87</v>
      </c>
      <c r="E29" s="11"/>
      <c r="F29" s="7"/>
      <c r="G29" s="7"/>
      <c r="H29" s="30"/>
      <c r="I29" s="30"/>
      <c r="J29" s="30"/>
      <c r="K29" s="33">
        <f t="shared" si="0"/>
        <v>0</v>
      </c>
      <c r="L29" s="11"/>
      <c r="M29" s="1"/>
    </row>
    <row r="30" spans="1:13" ht="19.5" thickBot="1" x14ac:dyDescent="0.35">
      <c r="A30" s="11"/>
      <c r="B30" s="11"/>
      <c r="C30" s="1" t="s">
        <v>264</v>
      </c>
      <c r="D30" s="1" t="s">
        <v>87</v>
      </c>
      <c r="E30" s="11"/>
      <c r="F30" s="7"/>
      <c r="G30" s="7"/>
      <c r="H30" s="30"/>
      <c r="I30" s="30"/>
      <c r="J30" s="30"/>
      <c r="K30" s="33">
        <f t="shared" si="0"/>
        <v>0</v>
      </c>
      <c r="L30" s="11"/>
      <c r="M30" s="1"/>
    </row>
    <row r="31" spans="1:13" ht="19.5" thickBot="1" x14ac:dyDescent="0.35">
      <c r="A31" s="11"/>
      <c r="B31" s="11"/>
      <c r="C31" s="1" t="s">
        <v>264</v>
      </c>
      <c r="D31" s="1" t="s">
        <v>87</v>
      </c>
      <c r="E31" s="11"/>
      <c r="F31" s="7"/>
      <c r="G31" s="7"/>
      <c r="H31" s="30"/>
      <c r="I31" s="30"/>
      <c r="J31" s="30"/>
      <c r="K31" s="33">
        <f t="shared" si="0"/>
        <v>0</v>
      </c>
      <c r="L31" s="11"/>
      <c r="M31" s="1"/>
    </row>
    <row r="32" spans="1:13" ht="19.5" thickBot="1" x14ac:dyDescent="0.35">
      <c r="A32" s="11"/>
      <c r="B32" s="11"/>
      <c r="C32" s="1" t="s">
        <v>264</v>
      </c>
      <c r="D32" s="1" t="s">
        <v>87</v>
      </c>
      <c r="E32" s="11"/>
      <c r="F32" s="7"/>
      <c r="G32" s="7"/>
      <c r="H32" s="30"/>
      <c r="I32" s="30"/>
      <c r="J32" s="30"/>
      <c r="K32" s="33">
        <f t="shared" si="0"/>
        <v>0</v>
      </c>
      <c r="L32" s="11"/>
      <c r="M32" s="1"/>
    </row>
    <row r="33" spans="1:13" ht="19.5" thickBot="1" x14ac:dyDescent="0.35">
      <c r="A33" s="11"/>
      <c r="B33" s="11"/>
      <c r="C33" s="1" t="s">
        <v>264</v>
      </c>
      <c r="D33" s="1" t="s">
        <v>87</v>
      </c>
      <c r="E33" s="11"/>
      <c r="F33" s="7"/>
      <c r="G33" s="7"/>
      <c r="H33" s="30"/>
      <c r="I33" s="30"/>
      <c r="J33" s="30"/>
      <c r="K33" s="33">
        <f t="shared" si="0"/>
        <v>0</v>
      </c>
      <c r="L33" s="11"/>
      <c r="M33" s="1"/>
    </row>
    <row r="34" spans="1:13" ht="19.5" thickBot="1" x14ac:dyDescent="0.35">
      <c r="A34" s="11"/>
      <c r="B34" s="11"/>
      <c r="C34" s="1" t="s">
        <v>264</v>
      </c>
      <c r="D34" s="1" t="s">
        <v>87</v>
      </c>
      <c r="E34" s="11"/>
      <c r="F34" s="7"/>
      <c r="G34" s="7"/>
      <c r="H34" s="30"/>
      <c r="I34" s="30"/>
      <c r="J34" s="30"/>
      <c r="K34" s="33">
        <f t="shared" si="0"/>
        <v>0</v>
      </c>
      <c r="L34" s="11"/>
      <c r="M34" s="1"/>
    </row>
    <row r="35" spans="1:13" ht="19.5" thickBot="1" x14ac:dyDescent="0.35">
      <c r="A35" s="11"/>
      <c r="B35" s="11"/>
      <c r="C35" s="1" t="s">
        <v>264</v>
      </c>
      <c r="D35" s="1" t="s">
        <v>87</v>
      </c>
      <c r="E35" s="11"/>
      <c r="F35" s="7"/>
      <c r="G35" s="7"/>
      <c r="H35" s="30"/>
      <c r="I35" s="30"/>
      <c r="J35" s="30"/>
      <c r="K35" s="33">
        <f t="shared" si="0"/>
        <v>0</v>
      </c>
      <c r="L35" s="11"/>
      <c r="M35" s="1"/>
    </row>
    <row r="36" spans="1:13" ht="19.5" thickBot="1" x14ac:dyDescent="0.35">
      <c r="A36" s="11"/>
      <c r="B36" s="11"/>
      <c r="C36" s="1" t="s">
        <v>264</v>
      </c>
      <c r="D36" s="1" t="s">
        <v>87</v>
      </c>
      <c r="E36" s="11"/>
      <c r="F36" s="7"/>
      <c r="G36" s="7"/>
      <c r="H36" s="30"/>
      <c r="I36" s="30"/>
      <c r="J36" s="30"/>
      <c r="K36" s="33">
        <f t="shared" si="0"/>
        <v>0</v>
      </c>
      <c r="L36" s="11"/>
      <c r="M36" s="1"/>
    </row>
    <row r="37" spans="1:13" ht="19.5" thickBot="1" x14ac:dyDescent="0.35">
      <c r="A37" s="11"/>
      <c r="B37" s="11"/>
      <c r="C37" s="1"/>
      <c r="D37" s="1" t="s">
        <v>87</v>
      </c>
      <c r="E37" s="11"/>
      <c r="F37" s="7"/>
      <c r="G37" s="3"/>
      <c r="H37" s="30"/>
      <c r="I37" s="30"/>
      <c r="J37" s="30"/>
      <c r="K37" s="37">
        <f t="shared" si="0"/>
        <v>0</v>
      </c>
      <c r="L37" s="11"/>
      <c r="M37" s="1"/>
    </row>
    <row r="38" spans="1:13" ht="19.5" thickBot="1" x14ac:dyDescent="0.35">
      <c r="A38" s="13"/>
      <c r="B38" s="13"/>
      <c r="C38" s="13"/>
      <c r="D38" s="13"/>
      <c r="E38" s="13"/>
      <c r="F38" s="12"/>
      <c r="G38" s="12"/>
      <c r="H38" s="31"/>
      <c r="I38" s="31"/>
      <c r="J38" s="31"/>
      <c r="K38" s="36">
        <f t="shared" si="0"/>
        <v>0</v>
      </c>
      <c r="L38" s="13"/>
      <c r="M38" s="14"/>
    </row>
    <row r="39" spans="1:13" ht="15.75" thickTop="1" x14ac:dyDescent="0.25"/>
  </sheetData>
  <mergeCells count="1">
    <mergeCell ref="A2:Q2"/>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Q58"/>
  <sheetViews>
    <sheetView topLeftCell="C1" zoomScale="70" zoomScaleNormal="70" workbookViewId="0">
      <selection activeCell="I5" sqref="I5"/>
    </sheetView>
  </sheetViews>
  <sheetFormatPr defaultRowHeight="15" x14ac:dyDescent="0.25"/>
  <cols>
    <col min="1" max="1" width="23.5703125" customWidth="1"/>
    <col min="2" max="2" width="41.5703125" customWidth="1"/>
    <col min="3" max="3" width="24.28515625" customWidth="1"/>
    <col min="4" max="4" width="23.5703125" customWidth="1"/>
    <col min="5" max="5" width="40.5703125" customWidth="1"/>
    <col min="6" max="7" width="25" customWidth="1"/>
    <col min="8" max="8" width="13.85546875" bestFit="1" customWidth="1"/>
    <col min="9" max="9" width="23.5703125" bestFit="1" customWidth="1"/>
    <col min="10" max="10" width="13.5703125" customWidth="1"/>
    <col min="11" max="11" width="11.140625" customWidth="1"/>
    <col min="12" max="12" width="17.28515625" customWidth="1"/>
    <col min="13" max="13" width="26.140625" customWidth="1"/>
  </cols>
  <sheetData>
    <row r="2" spans="1:17" ht="21.75" thickBot="1" x14ac:dyDescent="0.4">
      <c r="A2" s="38" t="s">
        <v>260</v>
      </c>
      <c r="B2" s="38"/>
      <c r="C2" s="38"/>
      <c r="D2" s="38"/>
      <c r="E2" s="38"/>
      <c r="F2" s="38"/>
      <c r="G2" s="38"/>
      <c r="H2" s="38"/>
      <c r="I2" s="38"/>
      <c r="J2" s="38"/>
      <c r="K2" s="38"/>
      <c r="L2" s="38"/>
      <c r="M2" s="38"/>
      <c r="N2" s="38"/>
      <c r="O2" s="38"/>
      <c r="P2" s="38"/>
      <c r="Q2" s="38"/>
    </row>
    <row r="3" spans="1:17" ht="76.5" thickTop="1" thickBot="1" x14ac:dyDescent="0.35">
      <c r="A3" s="15" t="s">
        <v>252</v>
      </c>
      <c r="B3" s="15" t="s">
        <v>253</v>
      </c>
      <c r="F3" s="2"/>
      <c r="G3" s="2"/>
      <c r="H3" s="5"/>
      <c r="I3" s="4"/>
      <c r="J3" s="4"/>
      <c r="K3" s="4"/>
    </row>
    <row r="4" spans="1:17" ht="10.5" customHeight="1" thickTop="1" thickBot="1" x14ac:dyDescent="0.35">
      <c r="F4" s="2"/>
      <c r="G4" s="2"/>
      <c r="H4" s="6"/>
      <c r="I4" s="4"/>
      <c r="J4" s="4"/>
      <c r="K4" s="4"/>
    </row>
    <row r="5" spans="1:17" ht="55.5" customHeight="1" thickTop="1" thickBot="1" x14ac:dyDescent="0.3">
      <c r="A5" s="8" t="s">
        <v>0</v>
      </c>
      <c r="B5" s="8" t="s">
        <v>1</v>
      </c>
      <c r="C5" s="9" t="s">
        <v>4</v>
      </c>
      <c r="D5" s="9" t="s">
        <v>2</v>
      </c>
      <c r="E5" s="9" t="s">
        <v>3</v>
      </c>
      <c r="F5" s="25" t="s">
        <v>255</v>
      </c>
      <c r="G5" s="10" t="s">
        <v>251</v>
      </c>
      <c r="H5" s="28" t="s">
        <v>388</v>
      </c>
      <c r="I5" s="28" t="s">
        <v>389</v>
      </c>
      <c r="J5" s="28" t="s">
        <v>390</v>
      </c>
      <c r="K5" s="29" t="s">
        <v>391</v>
      </c>
      <c r="L5" s="26" t="s">
        <v>257</v>
      </c>
      <c r="M5" s="27" t="s">
        <v>258</v>
      </c>
    </row>
    <row r="6" spans="1:17" ht="196.5" thickBot="1" x14ac:dyDescent="0.35">
      <c r="A6" s="16" t="s">
        <v>135</v>
      </c>
      <c r="B6" s="16" t="s">
        <v>136</v>
      </c>
      <c r="C6" s="17" t="s">
        <v>177</v>
      </c>
      <c r="D6" s="17" t="s">
        <v>87</v>
      </c>
      <c r="E6" s="24" t="s">
        <v>249</v>
      </c>
      <c r="F6" s="18" t="s">
        <v>259</v>
      </c>
      <c r="G6" s="7"/>
      <c r="H6" s="30"/>
      <c r="I6" s="30"/>
      <c r="J6" s="30"/>
      <c r="K6" s="33">
        <f>H6*I6*J6</f>
        <v>0</v>
      </c>
      <c r="L6" s="11"/>
      <c r="M6" s="1"/>
    </row>
    <row r="7" spans="1:17" ht="94.5" thickBot="1" x14ac:dyDescent="0.35">
      <c r="A7" s="16" t="s">
        <v>99</v>
      </c>
      <c r="B7" s="16" t="s">
        <v>100</v>
      </c>
      <c r="C7" s="17" t="s">
        <v>177</v>
      </c>
      <c r="D7" s="17" t="s">
        <v>87</v>
      </c>
      <c r="E7" s="16"/>
      <c r="F7" s="18" t="s">
        <v>256</v>
      </c>
      <c r="G7" s="7"/>
      <c r="H7" s="30"/>
      <c r="I7" s="30"/>
      <c r="J7" s="30"/>
      <c r="K7" s="33">
        <f t="shared" ref="K7:K48" si="0">H7*I7*J7</f>
        <v>0</v>
      </c>
      <c r="L7" s="11"/>
      <c r="M7" s="1"/>
    </row>
    <row r="8" spans="1:17" ht="31.5" thickBot="1" x14ac:dyDescent="0.35">
      <c r="A8" s="19" t="s">
        <v>137</v>
      </c>
      <c r="B8" s="19" t="s">
        <v>138</v>
      </c>
      <c r="C8" s="20" t="s">
        <v>177</v>
      </c>
      <c r="D8" s="20" t="s">
        <v>87</v>
      </c>
      <c r="E8" s="19" t="s">
        <v>182</v>
      </c>
      <c r="F8" s="21" t="s">
        <v>259</v>
      </c>
      <c r="G8" s="7"/>
      <c r="H8" s="30"/>
      <c r="I8" s="30"/>
      <c r="J8" s="30"/>
      <c r="K8" s="33">
        <f t="shared" si="0"/>
        <v>0</v>
      </c>
      <c r="L8" s="11"/>
      <c r="M8" s="1"/>
    </row>
    <row r="9" spans="1:17" ht="94.5" thickBot="1" x14ac:dyDescent="0.35">
      <c r="A9" s="19" t="s">
        <v>101</v>
      </c>
      <c r="B9" s="19" t="s">
        <v>102</v>
      </c>
      <c r="C9" s="20" t="s">
        <v>177</v>
      </c>
      <c r="D9" s="20" t="s">
        <v>87</v>
      </c>
      <c r="E9" s="19"/>
      <c r="F9" s="21" t="s">
        <v>256</v>
      </c>
      <c r="G9" s="7"/>
      <c r="H9" s="30"/>
      <c r="I9" s="30"/>
      <c r="J9" s="30"/>
      <c r="K9" s="33">
        <f t="shared" si="0"/>
        <v>0</v>
      </c>
      <c r="L9" s="11"/>
      <c r="M9" s="1"/>
    </row>
    <row r="10" spans="1:17" ht="91.5" thickBot="1" x14ac:dyDescent="0.35">
      <c r="A10" s="16" t="s">
        <v>139</v>
      </c>
      <c r="B10" s="16" t="s">
        <v>140</v>
      </c>
      <c r="C10" s="17" t="s">
        <v>177</v>
      </c>
      <c r="D10" s="17" t="s">
        <v>87</v>
      </c>
      <c r="E10" s="16" t="s">
        <v>183</v>
      </c>
      <c r="F10" s="18" t="s">
        <v>259</v>
      </c>
      <c r="G10" s="7"/>
      <c r="H10" s="30"/>
      <c r="I10" s="30"/>
      <c r="J10" s="30"/>
      <c r="K10" s="33">
        <f t="shared" si="0"/>
        <v>0</v>
      </c>
      <c r="L10" s="11"/>
      <c r="M10" s="1"/>
    </row>
    <row r="11" spans="1:17" ht="94.5" thickBot="1" x14ac:dyDescent="0.35">
      <c r="A11" s="16" t="s">
        <v>103</v>
      </c>
      <c r="B11" s="16" t="s">
        <v>104</v>
      </c>
      <c r="C11" s="17" t="s">
        <v>177</v>
      </c>
      <c r="D11" s="17" t="s">
        <v>87</v>
      </c>
      <c r="E11" s="16"/>
      <c r="F11" s="18" t="s">
        <v>256</v>
      </c>
      <c r="G11" s="7"/>
      <c r="H11" s="30"/>
      <c r="I11" s="30"/>
      <c r="J11" s="30"/>
      <c r="K11" s="33">
        <f t="shared" si="0"/>
        <v>0</v>
      </c>
      <c r="L11" s="11"/>
      <c r="M11" s="1"/>
    </row>
    <row r="12" spans="1:17" ht="31.5" thickBot="1" x14ac:dyDescent="0.35">
      <c r="A12" s="19" t="s">
        <v>141</v>
      </c>
      <c r="B12" s="19" t="s">
        <v>142</v>
      </c>
      <c r="C12" s="20" t="s">
        <v>177</v>
      </c>
      <c r="D12" s="20" t="s">
        <v>87</v>
      </c>
      <c r="E12" s="19" t="s">
        <v>184</v>
      </c>
      <c r="F12" s="21" t="s">
        <v>259</v>
      </c>
      <c r="G12" s="7"/>
      <c r="H12" s="30"/>
      <c r="I12" s="30"/>
      <c r="J12" s="30"/>
      <c r="K12" s="33">
        <f t="shared" si="0"/>
        <v>0</v>
      </c>
      <c r="L12" s="11"/>
      <c r="M12" s="1"/>
    </row>
    <row r="13" spans="1:17" ht="94.5" thickBot="1" x14ac:dyDescent="0.35">
      <c r="A13" s="19" t="s">
        <v>105</v>
      </c>
      <c r="B13" s="19" t="s">
        <v>106</v>
      </c>
      <c r="C13" s="20" t="s">
        <v>177</v>
      </c>
      <c r="D13" s="20" t="s">
        <v>87</v>
      </c>
      <c r="E13" s="19"/>
      <c r="F13" s="21" t="s">
        <v>256</v>
      </c>
      <c r="G13" s="7"/>
      <c r="H13" s="30"/>
      <c r="I13" s="30"/>
      <c r="J13" s="30"/>
      <c r="K13" s="33">
        <f t="shared" si="0"/>
        <v>0</v>
      </c>
      <c r="L13" s="11"/>
      <c r="M13" s="1"/>
    </row>
    <row r="14" spans="1:17" ht="31.5" thickBot="1" x14ac:dyDescent="0.35">
      <c r="A14" s="16" t="s">
        <v>143</v>
      </c>
      <c r="B14" s="16" t="s">
        <v>144</v>
      </c>
      <c r="C14" s="17" t="s">
        <v>177</v>
      </c>
      <c r="D14" s="17" t="s">
        <v>87</v>
      </c>
      <c r="E14" s="16" t="s">
        <v>187</v>
      </c>
      <c r="F14" s="18" t="s">
        <v>259</v>
      </c>
      <c r="G14" s="7"/>
      <c r="H14" s="30"/>
      <c r="I14" s="30"/>
      <c r="J14" s="30"/>
      <c r="K14" s="33">
        <f t="shared" si="0"/>
        <v>0</v>
      </c>
      <c r="L14" s="11"/>
      <c r="M14" s="1"/>
    </row>
    <row r="15" spans="1:17" ht="19.5" thickBot="1" x14ac:dyDescent="0.35">
      <c r="A15" s="16" t="s">
        <v>107</v>
      </c>
      <c r="B15" s="16" t="s">
        <v>108</v>
      </c>
      <c r="C15" s="17" t="s">
        <v>177</v>
      </c>
      <c r="D15" s="17" t="s">
        <v>87</v>
      </c>
      <c r="E15" s="16"/>
      <c r="F15" s="18" t="s">
        <v>181</v>
      </c>
      <c r="G15" s="7"/>
      <c r="H15" s="30"/>
      <c r="I15" s="30"/>
      <c r="J15" s="30"/>
      <c r="K15" s="33">
        <f t="shared" si="0"/>
        <v>0</v>
      </c>
      <c r="L15" s="11"/>
      <c r="M15" s="1"/>
    </row>
    <row r="16" spans="1:17" ht="31.5" thickBot="1" x14ac:dyDescent="0.35">
      <c r="A16" s="16" t="s">
        <v>109</v>
      </c>
      <c r="B16" s="16" t="s">
        <v>110</v>
      </c>
      <c r="C16" s="17" t="s">
        <v>177</v>
      </c>
      <c r="D16" s="17" t="s">
        <v>87</v>
      </c>
      <c r="E16" s="16"/>
      <c r="F16" s="18" t="s">
        <v>181</v>
      </c>
      <c r="G16" s="7"/>
      <c r="H16" s="30"/>
      <c r="I16" s="30"/>
      <c r="J16" s="30"/>
      <c r="K16" s="33">
        <f t="shared" si="0"/>
        <v>0</v>
      </c>
      <c r="L16" s="11"/>
      <c r="M16" s="1"/>
    </row>
    <row r="17" spans="1:13" ht="31.5" thickBot="1" x14ac:dyDescent="0.35">
      <c r="A17" s="19" t="s">
        <v>145</v>
      </c>
      <c r="B17" s="19" t="s">
        <v>146</v>
      </c>
      <c r="C17" s="20" t="s">
        <v>177</v>
      </c>
      <c r="D17" s="20" t="s">
        <v>87</v>
      </c>
      <c r="E17" s="19" t="s">
        <v>185</v>
      </c>
      <c r="F17" s="21" t="s">
        <v>259</v>
      </c>
      <c r="G17" s="7"/>
      <c r="H17" s="30"/>
      <c r="I17" s="30"/>
      <c r="J17" s="30"/>
      <c r="K17" s="33">
        <f t="shared" si="0"/>
        <v>0</v>
      </c>
      <c r="L17" s="11"/>
      <c r="M17" s="1"/>
    </row>
    <row r="18" spans="1:13" ht="94.5" thickBot="1" x14ac:dyDescent="0.35">
      <c r="A18" s="19" t="s">
        <v>111</v>
      </c>
      <c r="B18" s="19" t="s">
        <v>112</v>
      </c>
      <c r="C18" s="20" t="s">
        <v>177</v>
      </c>
      <c r="D18" s="20" t="s">
        <v>87</v>
      </c>
      <c r="E18" s="19"/>
      <c r="F18" s="21" t="s">
        <v>256</v>
      </c>
      <c r="G18" s="7"/>
      <c r="H18" s="30"/>
      <c r="I18" s="30"/>
      <c r="J18" s="30"/>
      <c r="K18" s="33">
        <f t="shared" si="0"/>
        <v>0</v>
      </c>
      <c r="L18" s="11"/>
      <c r="M18" s="1"/>
    </row>
    <row r="19" spans="1:13" ht="31.5" thickBot="1" x14ac:dyDescent="0.35">
      <c r="A19" s="16" t="s">
        <v>147</v>
      </c>
      <c r="B19" s="16" t="s">
        <v>148</v>
      </c>
      <c r="C19" s="17" t="s">
        <v>177</v>
      </c>
      <c r="D19" s="17" t="s">
        <v>87</v>
      </c>
      <c r="E19" s="16" t="s">
        <v>186</v>
      </c>
      <c r="F19" s="18" t="s">
        <v>259</v>
      </c>
      <c r="G19" s="7"/>
      <c r="H19" s="30"/>
      <c r="I19" s="30"/>
      <c r="J19" s="30"/>
      <c r="K19" s="33">
        <f t="shared" si="0"/>
        <v>0</v>
      </c>
      <c r="L19" s="11"/>
      <c r="M19" s="1"/>
    </row>
    <row r="20" spans="1:13" ht="94.5" thickBot="1" x14ac:dyDescent="0.35">
      <c r="A20" s="16" t="s">
        <v>113</v>
      </c>
      <c r="B20" s="16" t="s">
        <v>114</v>
      </c>
      <c r="C20" s="17" t="s">
        <v>177</v>
      </c>
      <c r="D20" s="17" t="s">
        <v>87</v>
      </c>
      <c r="E20" s="16"/>
      <c r="F20" s="18" t="s">
        <v>256</v>
      </c>
      <c r="G20" s="7"/>
      <c r="H20" s="30"/>
      <c r="I20" s="30"/>
      <c r="J20" s="30"/>
      <c r="K20" s="33">
        <f t="shared" si="0"/>
        <v>0</v>
      </c>
      <c r="L20" s="11"/>
      <c r="M20" s="1"/>
    </row>
    <row r="21" spans="1:13" ht="94.5" thickBot="1" x14ac:dyDescent="0.35">
      <c r="A21" s="16" t="s">
        <v>115</v>
      </c>
      <c r="B21" s="16" t="s">
        <v>116</v>
      </c>
      <c r="C21" s="17" t="s">
        <v>177</v>
      </c>
      <c r="D21" s="17" t="s">
        <v>87</v>
      </c>
      <c r="E21" s="16"/>
      <c r="F21" s="18" t="s">
        <v>256</v>
      </c>
      <c r="G21" s="7"/>
      <c r="H21" s="30"/>
      <c r="I21" s="30"/>
      <c r="J21" s="30"/>
      <c r="K21" s="33">
        <f t="shared" si="0"/>
        <v>0</v>
      </c>
      <c r="L21" s="11"/>
      <c r="M21" s="1"/>
    </row>
    <row r="22" spans="1:13" ht="31.5" thickBot="1" x14ac:dyDescent="0.35">
      <c r="A22" s="19" t="s">
        <v>149</v>
      </c>
      <c r="B22" s="19" t="s">
        <v>150</v>
      </c>
      <c r="C22" s="20" t="s">
        <v>177</v>
      </c>
      <c r="D22" s="20" t="s">
        <v>87</v>
      </c>
      <c r="E22" s="19" t="s">
        <v>188</v>
      </c>
      <c r="F22" s="21" t="s">
        <v>259</v>
      </c>
      <c r="G22" s="7"/>
      <c r="H22" s="30"/>
      <c r="I22" s="30"/>
      <c r="J22" s="30"/>
      <c r="K22" s="33">
        <f t="shared" si="0"/>
        <v>0</v>
      </c>
      <c r="L22" s="11"/>
      <c r="M22" s="1"/>
    </row>
    <row r="23" spans="1:13" ht="94.5" thickBot="1" x14ac:dyDescent="0.35">
      <c r="A23" s="19" t="s">
        <v>117</v>
      </c>
      <c r="B23" s="19" t="s">
        <v>118</v>
      </c>
      <c r="C23" s="20" t="s">
        <v>177</v>
      </c>
      <c r="D23" s="20" t="s">
        <v>87</v>
      </c>
      <c r="E23" s="19"/>
      <c r="F23" s="21" t="s">
        <v>256</v>
      </c>
      <c r="G23" s="7"/>
      <c r="H23" s="30"/>
      <c r="I23" s="30"/>
      <c r="J23" s="30"/>
      <c r="K23" s="33">
        <f t="shared" si="0"/>
        <v>0</v>
      </c>
      <c r="L23" s="11"/>
      <c r="M23" s="1"/>
    </row>
    <row r="24" spans="1:13" ht="94.5" thickBot="1" x14ac:dyDescent="0.35">
      <c r="A24" s="19" t="s">
        <v>119</v>
      </c>
      <c r="B24" s="19" t="s">
        <v>120</v>
      </c>
      <c r="C24" s="20" t="s">
        <v>177</v>
      </c>
      <c r="D24" s="20" t="s">
        <v>87</v>
      </c>
      <c r="E24" s="19"/>
      <c r="F24" s="21" t="s">
        <v>256</v>
      </c>
      <c r="G24" s="7"/>
      <c r="H24" s="30"/>
      <c r="I24" s="30"/>
      <c r="J24" s="30"/>
      <c r="K24" s="33">
        <f t="shared" si="0"/>
        <v>0</v>
      </c>
      <c r="L24" s="11"/>
      <c r="M24" s="1"/>
    </row>
    <row r="25" spans="1:13" ht="31.5" thickBot="1" x14ac:dyDescent="0.35">
      <c r="A25" s="16" t="s">
        <v>151</v>
      </c>
      <c r="B25" s="16" t="s">
        <v>152</v>
      </c>
      <c r="C25" s="17" t="s">
        <v>177</v>
      </c>
      <c r="D25" s="17" t="s">
        <v>87</v>
      </c>
      <c r="E25" s="16" t="s">
        <v>191</v>
      </c>
      <c r="F25" s="18" t="s">
        <v>259</v>
      </c>
      <c r="G25" s="7"/>
      <c r="H25" s="30"/>
      <c r="I25" s="30"/>
      <c r="J25" s="30"/>
      <c r="K25" s="33">
        <f t="shared" si="0"/>
        <v>0</v>
      </c>
      <c r="L25" s="11"/>
      <c r="M25" s="1"/>
    </row>
    <row r="26" spans="1:13" ht="94.5" thickBot="1" x14ac:dyDescent="0.35">
      <c r="A26" s="16" t="s">
        <v>189</v>
      </c>
      <c r="B26" s="16" t="s">
        <v>190</v>
      </c>
      <c r="C26" s="17" t="s">
        <v>177</v>
      </c>
      <c r="D26" s="17" t="s">
        <v>87</v>
      </c>
      <c r="E26" s="16"/>
      <c r="F26" s="18" t="s">
        <v>256</v>
      </c>
      <c r="G26" s="7"/>
      <c r="H26" s="30"/>
      <c r="I26" s="30"/>
      <c r="J26" s="30"/>
      <c r="K26" s="33">
        <f t="shared" si="0"/>
        <v>0</v>
      </c>
      <c r="L26" s="11"/>
      <c r="M26" s="1"/>
    </row>
    <row r="27" spans="1:13" ht="31.5" thickBot="1" x14ac:dyDescent="0.35">
      <c r="A27" s="19" t="s">
        <v>153</v>
      </c>
      <c r="B27" s="19" t="s">
        <v>154</v>
      </c>
      <c r="C27" s="20" t="s">
        <v>177</v>
      </c>
      <c r="D27" s="20" t="s">
        <v>87</v>
      </c>
      <c r="E27" s="19" t="s">
        <v>194</v>
      </c>
      <c r="F27" s="21" t="s">
        <v>259</v>
      </c>
      <c r="G27" s="7"/>
      <c r="H27" s="30"/>
      <c r="I27" s="30"/>
      <c r="J27" s="30"/>
      <c r="K27" s="33">
        <f t="shared" si="0"/>
        <v>0</v>
      </c>
      <c r="L27" s="11"/>
      <c r="M27" s="1"/>
    </row>
    <row r="28" spans="1:13" ht="31.5" thickBot="1" x14ac:dyDescent="0.35">
      <c r="A28" s="20" t="s">
        <v>192</v>
      </c>
      <c r="B28" s="20" t="s">
        <v>193</v>
      </c>
      <c r="C28" s="20" t="s">
        <v>177</v>
      </c>
      <c r="D28" s="20" t="s">
        <v>87</v>
      </c>
      <c r="E28" s="20"/>
      <c r="F28" s="22" t="s">
        <v>181</v>
      </c>
      <c r="G28" s="7"/>
      <c r="H28" s="30"/>
      <c r="I28" s="30"/>
      <c r="J28" s="30"/>
      <c r="K28" s="33">
        <f t="shared" si="0"/>
        <v>0</v>
      </c>
      <c r="L28" s="11"/>
      <c r="M28" s="1"/>
    </row>
    <row r="29" spans="1:13" ht="61.5" thickBot="1" x14ac:dyDescent="0.35">
      <c r="A29" s="17" t="s">
        <v>155</v>
      </c>
      <c r="B29" s="17" t="s">
        <v>156</v>
      </c>
      <c r="C29" s="17" t="s">
        <v>177</v>
      </c>
      <c r="D29" s="17" t="s">
        <v>87</v>
      </c>
      <c r="E29" s="17" t="s">
        <v>195</v>
      </c>
      <c r="F29" s="23" t="s">
        <v>259</v>
      </c>
      <c r="G29" s="7"/>
      <c r="H29" s="30"/>
      <c r="I29" s="30"/>
      <c r="J29" s="30"/>
      <c r="K29" s="33">
        <f t="shared" si="0"/>
        <v>0</v>
      </c>
      <c r="L29" s="11"/>
      <c r="M29" s="1"/>
    </row>
    <row r="30" spans="1:13" ht="94.5" thickBot="1" x14ac:dyDescent="0.35">
      <c r="A30" s="17" t="s">
        <v>121</v>
      </c>
      <c r="B30" s="17" t="s">
        <v>122</v>
      </c>
      <c r="C30" s="17" t="s">
        <v>177</v>
      </c>
      <c r="D30" s="17" t="s">
        <v>87</v>
      </c>
      <c r="E30" s="17"/>
      <c r="F30" s="18" t="s">
        <v>256</v>
      </c>
      <c r="G30" s="7"/>
      <c r="H30" s="30"/>
      <c r="I30" s="30"/>
      <c r="J30" s="30"/>
      <c r="K30" s="33">
        <f t="shared" si="0"/>
        <v>0</v>
      </c>
      <c r="L30" s="11"/>
      <c r="M30" s="1"/>
    </row>
    <row r="31" spans="1:13" ht="31.5" thickBot="1" x14ac:dyDescent="0.35">
      <c r="A31" s="20" t="s">
        <v>157</v>
      </c>
      <c r="B31" s="20" t="s">
        <v>158</v>
      </c>
      <c r="C31" s="20" t="s">
        <v>177</v>
      </c>
      <c r="D31" s="20" t="s">
        <v>87</v>
      </c>
      <c r="E31" s="20" t="s">
        <v>248</v>
      </c>
      <c r="F31" s="22" t="s">
        <v>259</v>
      </c>
      <c r="G31" s="7"/>
      <c r="H31" s="30"/>
      <c r="I31" s="30"/>
      <c r="J31" s="30"/>
      <c r="K31" s="33">
        <f t="shared" si="0"/>
        <v>0</v>
      </c>
      <c r="L31" s="11"/>
      <c r="M31" s="1"/>
    </row>
    <row r="32" spans="1:13" ht="94.5" thickBot="1" x14ac:dyDescent="0.35">
      <c r="A32" s="20" t="s">
        <v>196</v>
      </c>
      <c r="B32" s="20" t="s">
        <v>197</v>
      </c>
      <c r="C32" s="20" t="s">
        <v>177</v>
      </c>
      <c r="D32" s="20" t="s">
        <v>87</v>
      </c>
      <c r="E32" s="20"/>
      <c r="F32" s="21" t="s">
        <v>256</v>
      </c>
      <c r="G32" s="7"/>
      <c r="H32" s="30"/>
      <c r="I32" s="30"/>
      <c r="J32" s="30"/>
      <c r="K32" s="33">
        <f t="shared" si="0"/>
        <v>0</v>
      </c>
      <c r="L32" s="11"/>
      <c r="M32" s="1"/>
    </row>
    <row r="33" spans="1:13" ht="31.5" thickBot="1" x14ac:dyDescent="0.35">
      <c r="A33" s="17" t="s">
        <v>198</v>
      </c>
      <c r="B33" s="17" t="s">
        <v>199</v>
      </c>
      <c r="C33" s="17"/>
      <c r="D33" s="17"/>
      <c r="E33" s="17"/>
      <c r="F33" s="23" t="s">
        <v>259</v>
      </c>
      <c r="G33" s="7"/>
      <c r="H33" s="30"/>
      <c r="I33" s="30"/>
      <c r="J33" s="30"/>
      <c r="K33" s="33">
        <f t="shared" si="0"/>
        <v>0</v>
      </c>
      <c r="L33" s="11"/>
      <c r="M33" s="1"/>
    </row>
    <row r="34" spans="1:13" ht="94.5" thickBot="1" x14ac:dyDescent="0.35">
      <c r="A34" s="17" t="s">
        <v>200</v>
      </c>
      <c r="B34" s="17" t="s">
        <v>201</v>
      </c>
      <c r="C34" s="17"/>
      <c r="D34" s="17"/>
      <c r="E34" s="17"/>
      <c r="F34" s="18" t="s">
        <v>256</v>
      </c>
      <c r="G34" s="7"/>
      <c r="H34" s="30"/>
      <c r="I34" s="30"/>
      <c r="J34" s="30"/>
      <c r="K34" s="33">
        <f t="shared" si="0"/>
        <v>0</v>
      </c>
      <c r="L34" s="11"/>
      <c r="M34" s="1"/>
    </row>
    <row r="35" spans="1:13" ht="46.5" thickBot="1" x14ac:dyDescent="0.35">
      <c r="A35" s="20" t="s">
        <v>202</v>
      </c>
      <c r="B35" s="20" t="s">
        <v>203</v>
      </c>
      <c r="C35" s="20"/>
      <c r="D35" s="20"/>
      <c r="E35" s="20"/>
      <c r="F35" s="22" t="s">
        <v>259</v>
      </c>
      <c r="G35" s="7"/>
      <c r="H35" s="30"/>
      <c r="I35" s="30"/>
      <c r="J35" s="30"/>
      <c r="K35" s="33">
        <f t="shared" si="0"/>
        <v>0</v>
      </c>
      <c r="L35" s="11"/>
      <c r="M35" s="1"/>
    </row>
    <row r="36" spans="1:13" ht="94.5" thickBot="1" x14ac:dyDescent="0.35">
      <c r="A36" s="20" t="s">
        <v>204</v>
      </c>
      <c r="B36" s="20" t="s">
        <v>205</v>
      </c>
      <c r="C36" s="20"/>
      <c r="D36" s="20"/>
      <c r="E36" s="20"/>
      <c r="F36" s="21" t="s">
        <v>256</v>
      </c>
      <c r="G36" s="7"/>
      <c r="H36" s="30"/>
      <c r="I36" s="30"/>
      <c r="J36" s="30"/>
      <c r="K36" s="33">
        <f t="shared" si="0"/>
        <v>0</v>
      </c>
      <c r="L36" s="11"/>
      <c r="M36" s="1"/>
    </row>
    <row r="37" spans="1:13" ht="31.5" thickBot="1" x14ac:dyDescent="0.35">
      <c r="A37" s="17" t="s">
        <v>206</v>
      </c>
      <c r="B37" s="17" t="s">
        <v>207</v>
      </c>
      <c r="C37" s="17"/>
      <c r="D37" s="17"/>
      <c r="E37" s="17"/>
      <c r="F37" s="23" t="s">
        <v>259</v>
      </c>
      <c r="G37" s="7"/>
      <c r="H37" s="30"/>
      <c r="I37" s="30"/>
      <c r="J37" s="30"/>
      <c r="K37" s="33">
        <f t="shared" si="0"/>
        <v>0</v>
      </c>
      <c r="L37" s="11"/>
      <c r="M37" s="1"/>
    </row>
    <row r="38" spans="1:13" ht="94.5" thickBot="1" x14ac:dyDescent="0.35">
      <c r="A38" s="17" t="s">
        <v>204</v>
      </c>
      <c r="B38" s="17" t="s">
        <v>205</v>
      </c>
      <c r="C38" s="17"/>
      <c r="D38" s="17"/>
      <c r="E38" s="17"/>
      <c r="F38" s="18" t="s">
        <v>256</v>
      </c>
      <c r="G38" s="12"/>
      <c r="H38" s="30"/>
      <c r="I38" s="30"/>
      <c r="J38" s="30"/>
      <c r="K38" s="33">
        <f t="shared" si="0"/>
        <v>0</v>
      </c>
      <c r="L38" s="11"/>
      <c r="M38" s="1"/>
    </row>
    <row r="39" spans="1:13" ht="46.5" thickBot="1" x14ac:dyDescent="0.35">
      <c r="A39" s="20" t="s">
        <v>208</v>
      </c>
      <c r="B39" s="20" t="s">
        <v>209</v>
      </c>
      <c r="C39" s="20"/>
      <c r="D39" s="20"/>
      <c r="E39" s="20"/>
      <c r="F39" s="22" t="s">
        <v>259</v>
      </c>
      <c r="G39" s="12"/>
      <c r="H39" s="30"/>
      <c r="I39" s="30"/>
      <c r="J39" s="30"/>
      <c r="K39" s="33">
        <f t="shared" si="0"/>
        <v>0</v>
      </c>
      <c r="L39" s="11"/>
      <c r="M39" s="1"/>
    </row>
    <row r="40" spans="1:13" ht="94.5" thickBot="1" x14ac:dyDescent="0.35">
      <c r="A40" s="20" t="s">
        <v>210</v>
      </c>
      <c r="B40" s="20" t="s">
        <v>211</v>
      </c>
      <c r="C40" s="20"/>
      <c r="D40" s="20"/>
      <c r="E40" s="20"/>
      <c r="F40" s="21" t="s">
        <v>256</v>
      </c>
      <c r="G40" s="12"/>
      <c r="H40" s="30"/>
      <c r="I40" s="30"/>
      <c r="J40" s="30"/>
      <c r="K40" s="33">
        <f t="shared" si="0"/>
        <v>0</v>
      </c>
      <c r="L40" s="11"/>
      <c r="M40" s="1"/>
    </row>
    <row r="41" spans="1:13" ht="31.5" thickBot="1" x14ac:dyDescent="0.35">
      <c r="A41" s="17" t="s">
        <v>212</v>
      </c>
      <c r="B41" s="17" t="s">
        <v>213</v>
      </c>
      <c r="C41" s="17"/>
      <c r="D41" s="17"/>
      <c r="E41" s="17"/>
      <c r="F41" s="23" t="s">
        <v>259</v>
      </c>
      <c r="G41" s="12"/>
      <c r="H41" s="30"/>
      <c r="I41" s="30"/>
      <c r="J41" s="30"/>
      <c r="K41" s="33">
        <f t="shared" si="0"/>
        <v>0</v>
      </c>
      <c r="L41" s="11"/>
      <c r="M41" s="1"/>
    </row>
    <row r="42" spans="1:13" ht="94.5" thickBot="1" x14ac:dyDescent="0.35">
      <c r="A42" s="17" t="s">
        <v>214</v>
      </c>
      <c r="B42" s="17" t="s">
        <v>215</v>
      </c>
      <c r="C42" s="17"/>
      <c r="D42" s="17"/>
      <c r="E42" s="17"/>
      <c r="F42" s="18" t="s">
        <v>256</v>
      </c>
      <c r="G42" s="12"/>
      <c r="H42" s="30"/>
      <c r="I42" s="30"/>
      <c r="J42" s="30"/>
      <c r="K42" s="33">
        <f t="shared" si="0"/>
        <v>0</v>
      </c>
      <c r="L42" s="11"/>
      <c r="M42" s="1"/>
    </row>
    <row r="43" spans="1:13" ht="31.5" thickBot="1" x14ac:dyDescent="0.35">
      <c r="A43" s="20" t="s">
        <v>216</v>
      </c>
      <c r="B43" s="20" t="s">
        <v>217</v>
      </c>
      <c r="C43" s="20"/>
      <c r="D43" s="20"/>
      <c r="E43" s="20"/>
      <c r="F43" s="22" t="s">
        <v>259</v>
      </c>
      <c r="G43" s="12"/>
      <c r="H43" s="30"/>
      <c r="I43" s="30"/>
      <c r="J43" s="30"/>
      <c r="K43" s="33">
        <f t="shared" si="0"/>
        <v>0</v>
      </c>
      <c r="L43" s="11"/>
      <c r="M43" s="1"/>
    </row>
    <row r="44" spans="1:13" ht="94.5" thickBot="1" x14ac:dyDescent="0.35">
      <c r="A44" s="20" t="s">
        <v>218</v>
      </c>
      <c r="B44" s="20" t="s">
        <v>219</v>
      </c>
      <c r="C44" s="20"/>
      <c r="D44" s="20"/>
      <c r="E44" s="20"/>
      <c r="F44" s="21" t="s">
        <v>256</v>
      </c>
      <c r="G44" s="12"/>
      <c r="H44" s="30"/>
      <c r="I44" s="30"/>
      <c r="J44" s="30"/>
      <c r="K44" s="33">
        <f t="shared" si="0"/>
        <v>0</v>
      </c>
      <c r="L44" s="11"/>
      <c r="M44" s="1"/>
    </row>
    <row r="45" spans="1:13" ht="94.5" thickBot="1" x14ac:dyDescent="0.35">
      <c r="A45" s="20" t="s">
        <v>220</v>
      </c>
      <c r="B45" s="20" t="s">
        <v>221</v>
      </c>
      <c r="C45" s="20"/>
      <c r="D45" s="20"/>
      <c r="E45" s="20"/>
      <c r="F45" s="21" t="s">
        <v>256</v>
      </c>
      <c r="G45" s="12"/>
      <c r="H45" s="30"/>
      <c r="I45" s="30"/>
      <c r="J45" s="30"/>
      <c r="K45" s="33">
        <f t="shared" si="0"/>
        <v>0</v>
      </c>
      <c r="L45" s="11"/>
      <c r="M45" s="1"/>
    </row>
    <row r="46" spans="1:13" ht="31.5" thickBot="1" x14ac:dyDescent="0.35">
      <c r="A46" s="17" t="s">
        <v>222</v>
      </c>
      <c r="B46" s="17" t="s">
        <v>223</v>
      </c>
      <c r="C46" s="17"/>
      <c r="D46" s="17"/>
      <c r="E46" s="17"/>
      <c r="F46" s="23" t="s">
        <v>259</v>
      </c>
      <c r="G46" s="12"/>
      <c r="H46" s="30"/>
      <c r="I46" s="30"/>
      <c r="J46" s="30"/>
      <c r="K46" s="33">
        <f t="shared" si="0"/>
        <v>0</v>
      </c>
      <c r="L46" s="11"/>
      <c r="M46" s="1"/>
    </row>
    <row r="47" spans="1:13" ht="94.5" thickBot="1" x14ac:dyDescent="0.35">
      <c r="A47" s="17" t="s">
        <v>224</v>
      </c>
      <c r="B47" s="17" t="s">
        <v>225</v>
      </c>
      <c r="C47" s="17"/>
      <c r="D47" s="17"/>
      <c r="E47" s="17"/>
      <c r="F47" s="18" t="s">
        <v>256</v>
      </c>
      <c r="G47" s="12"/>
      <c r="H47" s="30"/>
      <c r="I47" s="30"/>
      <c r="J47" s="30"/>
      <c r="K47" s="33">
        <f t="shared" si="0"/>
        <v>0</v>
      </c>
      <c r="L47" s="11"/>
      <c r="M47" s="1"/>
    </row>
    <row r="48" spans="1:13" ht="31.5" thickBot="1" x14ac:dyDescent="0.35">
      <c r="A48" s="20" t="s">
        <v>226</v>
      </c>
      <c r="B48" s="20" t="s">
        <v>227</v>
      </c>
      <c r="C48" s="20"/>
      <c r="D48" s="20"/>
      <c r="E48" s="20"/>
      <c r="F48" s="22" t="s">
        <v>259</v>
      </c>
      <c r="G48" s="12"/>
      <c r="H48" s="31"/>
      <c r="I48" s="31"/>
      <c r="J48" s="31"/>
      <c r="K48" s="36">
        <f t="shared" si="0"/>
        <v>0</v>
      </c>
      <c r="L48" s="11"/>
      <c r="M48" s="1"/>
    </row>
    <row r="49" spans="1:13" ht="94.5" thickBot="1" x14ac:dyDescent="0.35">
      <c r="A49" s="20" t="s">
        <v>228</v>
      </c>
      <c r="B49" s="20" t="s">
        <v>229</v>
      </c>
      <c r="C49" s="20"/>
      <c r="D49" s="20"/>
      <c r="E49" s="20"/>
      <c r="F49" s="21" t="s">
        <v>256</v>
      </c>
      <c r="G49" s="12"/>
      <c r="H49" s="31"/>
      <c r="I49" s="31"/>
      <c r="J49" s="31"/>
      <c r="K49" s="36">
        <f t="shared" ref="K49:K58" si="1">H49*I49*J49</f>
        <v>0</v>
      </c>
      <c r="L49" s="11"/>
      <c r="M49" s="1"/>
    </row>
    <row r="50" spans="1:13" ht="31.5" thickBot="1" x14ac:dyDescent="0.35">
      <c r="A50" s="17" t="s">
        <v>230</v>
      </c>
      <c r="B50" s="17" t="s">
        <v>231</v>
      </c>
      <c r="C50" s="17"/>
      <c r="D50" s="17"/>
      <c r="E50" s="17"/>
      <c r="F50" s="23" t="s">
        <v>259</v>
      </c>
      <c r="G50" s="12"/>
      <c r="H50" s="31"/>
      <c r="I50" s="31"/>
      <c r="J50" s="31"/>
      <c r="K50" s="36">
        <f t="shared" si="1"/>
        <v>0</v>
      </c>
      <c r="L50" s="11"/>
      <c r="M50" s="1"/>
    </row>
    <row r="51" spans="1:13" ht="94.5" thickBot="1" x14ac:dyDescent="0.35">
      <c r="A51" s="17" t="s">
        <v>232</v>
      </c>
      <c r="B51" s="17" t="s">
        <v>233</v>
      </c>
      <c r="C51" s="17"/>
      <c r="D51" s="17"/>
      <c r="E51" s="17"/>
      <c r="F51" s="18" t="s">
        <v>256</v>
      </c>
      <c r="G51" s="12"/>
      <c r="H51" s="31"/>
      <c r="I51" s="31"/>
      <c r="J51" s="31"/>
      <c r="K51" s="36">
        <f t="shared" si="1"/>
        <v>0</v>
      </c>
      <c r="L51" s="11"/>
      <c r="M51" s="1"/>
    </row>
    <row r="52" spans="1:13" ht="94.5" thickBot="1" x14ac:dyDescent="0.35">
      <c r="A52" s="17" t="s">
        <v>234</v>
      </c>
      <c r="B52" s="17" t="s">
        <v>235</v>
      </c>
      <c r="C52" s="17"/>
      <c r="D52" s="17"/>
      <c r="E52" s="17"/>
      <c r="F52" s="18" t="s">
        <v>256</v>
      </c>
      <c r="G52" s="12"/>
      <c r="H52" s="31"/>
      <c r="I52" s="31"/>
      <c r="J52" s="31"/>
      <c r="K52" s="36">
        <f t="shared" si="1"/>
        <v>0</v>
      </c>
      <c r="L52" s="11"/>
      <c r="M52" s="1"/>
    </row>
    <row r="53" spans="1:13" ht="31.5" thickBot="1" x14ac:dyDescent="0.35">
      <c r="A53" s="20" t="s">
        <v>236</v>
      </c>
      <c r="B53" s="20" t="s">
        <v>237</v>
      </c>
      <c r="C53" s="20"/>
      <c r="D53" s="20"/>
      <c r="E53" s="20"/>
      <c r="F53" s="22" t="s">
        <v>259</v>
      </c>
      <c r="G53" s="12"/>
      <c r="H53" s="31"/>
      <c r="I53" s="31"/>
      <c r="J53" s="31"/>
      <c r="K53" s="36">
        <f t="shared" si="1"/>
        <v>0</v>
      </c>
      <c r="L53" s="11"/>
      <c r="M53" s="1"/>
    </row>
    <row r="54" spans="1:13" ht="94.5" thickBot="1" x14ac:dyDescent="0.35">
      <c r="A54" s="20" t="s">
        <v>238</v>
      </c>
      <c r="B54" s="20" t="s">
        <v>239</v>
      </c>
      <c r="C54" s="20"/>
      <c r="D54" s="20"/>
      <c r="E54" s="20"/>
      <c r="F54" s="21" t="s">
        <v>256</v>
      </c>
      <c r="G54" s="12"/>
      <c r="H54" s="31"/>
      <c r="I54" s="31"/>
      <c r="J54" s="31"/>
      <c r="K54" s="36">
        <f t="shared" si="1"/>
        <v>0</v>
      </c>
      <c r="L54" s="11"/>
      <c r="M54" s="1"/>
    </row>
    <row r="55" spans="1:13" ht="31.5" thickBot="1" x14ac:dyDescent="0.35">
      <c r="A55" s="17" t="s">
        <v>240</v>
      </c>
      <c r="B55" s="17" t="s">
        <v>241</v>
      </c>
      <c r="C55" s="17"/>
      <c r="D55" s="17"/>
      <c r="E55" s="17"/>
      <c r="F55" s="23" t="s">
        <v>259</v>
      </c>
      <c r="G55" s="12"/>
      <c r="H55" s="31"/>
      <c r="I55" s="31"/>
      <c r="J55" s="31"/>
      <c r="K55" s="36">
        <f t="shared" si="1"/>
        <v>0</v>
      </c>
      <c r="L55" s="11"/>
      <c r="M55" s="1"/>
    </row>
    <row r="56" spans="1:13" ht="94.5" thickBot="1" x14ac:dyDescent="0.35">
      <c r="A56" s="17" t="s">
        <v>242</v>
      </c>
      <c r="B56" s="17" t="s">
        <v>243</v>
      </c>
      <c r="C56" s="17"/>
      <c r="D56" s="17"/>
      <c r="E56" s="17"/>
      <c r="F56" s="18" t="s">
        <v>256</v>
      </c>
      <c r="G56" s="12"/>
      <c r="H56" s="31"/>
      <c r="I56" s="31"/>
      <c r="J56" s="31"/>
      <c r="K56" s="36">
        <f t="shared" si="1"/>
        <v>0</v>
      </c>
      <c r="L56" s="11"/>
      <c r="M56" s="1"/>
    </row>
    <row r="57" spans="1:13" ht="46.5" thickBot="1" x14ac:dyDescent="0.35">
      <c r="A57" s="20" t="s">
        <v>244</v>
      </c>
      <c r="B57" s="20" t="s">
        <v>245</v>
      </c>
      <c r="C57" s="20"/>
      <c r="D57" s="20"/>
      <c r="E57" s="20"/>
      <c r="F57" s="22" t="s">
        <v>259</v>
      </c>
      <c r="G57" s="12"/>
      <c r="H57" s="31"/>
      <c r="I57" s="31"/>
      <c r="J57" s="31"/>
      <c r="K57" s="36">
        <f t="shared" si="1"/>
        <v>0</v>
      </c>
      <c r="L57" s="11"/>
      <c r="M57" s="1"/>
    </row>
    <row r="58" spans="1:13" ht="94.5" thickBot="1" x14ac:dyDescent="0.35">
      <c r="A58" s="20" t="s">
        <v>246</v>
      </c>
      <c r="B58" s="20" t="s">
        <v>247</v>
      </c>
      <c r="C58" s="20"/>
      <c r="D58" s="20"/>
      <c r="E58" s="20"/>
      <c r="F58" s="21" t="s">
        <v>256</v>
      </c>
      <c r="G58" s="12"/>
      <c r="H58" s="31"/>
      <c r="I58" s="31"/>
      <c r="J58" s="31"/>
      <c r="K58" s="36">
        <f t="shared" si="1"/>
        <v>0</v>
      </c>
      <c r="L58" s="11"/>
      <c r="M58" s="1"/>
    </row>
  </sheetData>
  <mergeCells count="1">
    <mergeCell ref="A2:Q2"/>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Q26"/>
  <sheetViews>
    <sheetView tabSelected="1" zoomScale="70" zoomScaleNormal="70" workbookViewId="0">
      <selection activeCell="I7" sqref="I7"/>
    </sheetView>
  </sheetViews>
  <sheetFormatPr defaultRowHeight="15" x14ac:dyDescent="0.25"/>
  <cols>
    <col min="1" max="1" width="24.140625" customWidth="1"/>
    <col min="2" max="2" width="41.5703125" customWidth="1"/>
    <col min="3" max="3" width="24.28515625" customWidth="1"/>
    <col min="4" max="4" width="23.5703125" customWidth="1"/>
    <col min="5" max="5" width="40.5703125" customWidth="1"/>
    <col min="6" max="7" width="25" customWidth="1"/>
    <col min="8" max="8" width="25.7109375" customWidth="1"/>
    <col min="9" max="9" width="34" customWidth="1"/>
    <col min="10" max="10" width="19.28515625" customWidth="1"/>
    <col min="11" max="11" width="26" customWidth="1"/>
    <col min="12" max="12" width="17.28515625" customWidth="1"/>
    <col min="13" max="13" width="26.140625" customWidth="1"/>
  </cols>
  <sheetData>
    <row r="2" spans="1:17" ht="21.75" thickBot="1" x14ac:dyDescent="0.4">
      <c r="A2" s="38" t="s">
        <v>260</v>
      </c>
      <c r="B2" s="38"/>
      <c r="C2" s="38"/>
      <c r="D2" s="38"/>
      <c r="E2" s="38"/>
      <c r="F2" s="38"/>
      <c r="G2" s="38"/>
      <c r="H2" s="38"/>
      <c r="I2" s="38"/>
      <c r="J2" s="38"/>
      <c r="K2" s="38"/>
      <c r="L2" s="38"/>
      <c r="M2" s="38"/>
      <c r="N2" s="38"/>
      <c r="O2" s="38"/>
      <c r="P2" s="38"/>
      <c r="Q2" s="38"/>
    </row>
    <row r="3" spans="1:17" ht="76.5" thickTop="1" thickBot="1" x14ac:dyDescent="0.35">
      <c r="A3" s="15" t="s">
        <v>180</v>
      </c>
      <c r="B3" s="15" t="s">
        <v>253</v>
      </c>
      <c r="F3" s="2"/>
      <c r="G3" s="2"/>
      <c r="H3" s="5"/>
      <c r="I3" s="4"/>
      <c r="J3" s="4"/>
      <c r="K3" s="4"/>
    </row>
    <row r="4" spans="1:17" ht="10.5" customHeight="1" thickTop="1" thickBot="1" x14ac:dyDescent="0.35">
      <c r="F4" s="2"/>
      <c r="G4" s="2"/>
      <c r="H4" s="6"/>
      <c r="I4" s="4"/>
      <c r="J4" s="4"/>
      <c r="K4" s="4"/>
    </row>
    <row r="5" spans="1:17" ht="55.5" customHeight="1" thickTop="1" thickBot="1" x14ac:dyDescent="0.3">
      <c r="A5" s="8" t="s">
        <v>0</v>
      </c>
      <c r="B5" s="8" t="s">
        <v>1</v>
      </c>
      <c r="C5" s="9" t="s">
        <v>4</v>
      </c>
      <c r="D5" s="9" t="s">
        <v>2</v>
      </c>
      <c r="E5" s="9" t="s">
        <v>3</v>
      </c>
      <c r="F5" s="25" t="s">
        <v>255</v>
      </c>
      <c r="G5" s="10" t="s">
        <v>251</v>
      </c>
      <c r="H5" s="28" t="s">
        <v>388</v>
      </c>
      <c r="I5" s="28" t="s">
        <v>389</v>
      </c>
      <c r="J5" s="28" t="s">
        <v>390</v>
      </c>
      <c r="K5" s="29" t="s">
        <v>391</v>
      </c>
      <c r="L5" s="26" t="s">
        <v>257</v>
      </c>
      <c r="M5" s="27" t="s">
        <v>258</v>
      </c>
    </row>
    <row r="6" spans="1:17" ht="46.5" thickBot="1" x14ac:dyDescent="0.35">
      <c r="A6" s="11" t="s">
        <v>93</v>
      </c>
      <c r="B6" s="11" t="s">
        <v>94</v>
      </c>
      <c r="C6" s="1" t="s">
        <v>177</v>
      </c>
      <c r="D6" s="1" t="s">
        <v>87</v>
      </c>
      <c r="E6" s="11" t="s">
        <v>159</v>
      </c>
      <c r="F6" s="7" t="s">
        <v>5</v>
      </c>
      <c r="G6" s="7"/>
      <c r="H6" s="30"/>
      <c r="I6" s="30"/>
      <c r="J6" s="30"/>
      <c r="K6" s="33">
        <f>H6*I6*J6</f>
        <v>0</v>
      </c>
      <c r="L6" s="11"/>
      <c r="M6" s="1"/>
    </row>
    <row r="7" spans="1:17" ht="46.5" thickBot="1" x14ac:dyDescent="0.35">
      <c r="A7" s="11" t="s">
        <v>95</v>
      </c>
      <c r="B7" s="11" t="s">
        <v>96</v>
      </c>
      <c r="C7" s="1" t="s">
        <v>177</v>
      </c>
      <c r="D7" s="1" t="s">
        <v>87</v>
      </c>
      <c r="E7" s="11" t="s">
        <v>160</v>
      </c>
      <c r="F7" s="7" t="s">
        <v>5</v>
      </c>
      <c r="G7" s="7"/>
      <c r="H7" s="30"/>
      <c r="I7" s="30"/>
      <c r="J7" s="30"/>
      <c r="K7" s="33">
        <f t="shared" ref="K7:K26" si="0">H7*I7*J7</f>
        <v>0</v>
      </c>
      <c r="L7" s="11"/>
      <c r="M7" s="1"/>
    </row>
    <row r="8" spans="1:17" ht="151.5" thickBot="1" x14ac:dyDescent="0.35">
      <c r="A8" s="11" t="s">
        <v>97</v>
      </c>
      <c r="B8" s="11" t="s">
        <v>98</v>
      </c>
      <c r="C8" s="1" t="s">
        <v>177</v>
      </c>
      <c r="D8" s="1" t="s">
        <v>87</v>
      </c>
      <c r="E8" s="11" t="s">
        <v>175</v>
      </c>
      <c r="F8" s="7" t="s">
        <v>176</v>
      </c>
      <c r="G8" s="7"/>
      <c r="H8" s="30"/>
      <c r="I8" s="30"/>
      <c r="J8" s="30"/>
      <c r="K8" s="33">
        <f t="shared" si="0"/>
        <v>0</v>
      </c>
      <c r="L8" s="11"/>
      <c r="M8" s="1"/>
    </row>
    <row r="9" spans="1:17" ht="166.5" thickBot="1" x14ac:dyDescent="0.35">
      <c r="A9" s="11" t="s">
        <v>99</v>
      </c>
      <c r="B9" s="11" t="s">
        <v>100</v>
      </c>
      <c r="C9" s="1" t="s">
        <v>177</v>
      </c>
      <c r="D9" s="1" t="s">
        <v>87</v>
      </c>
      <c r="E9" s="11" t="s">
        <v>161</v>
      </c>
      <c r="F9" s="7" t="s">
        <v>5</v>
      </c>
      <c r="G9" s="7"/>
      <c r="H9" s="30"/>
      <c r="I9" s="30"/>
      <c r="J9" s="30"/>
      <c r="K9" s="33">
        <f t="shared" si="0"/>
        <v>0</v>
      </c>
      <c r="L9" s="11"/>
      <c r="M9" s="1"/>
    </row>
    <row r="10" spans="1:17" ht="19.5" thickBot="1" x14ac:dyDescent="0.35">
      <c r="A10" s="11" t="s">
        <v>101</v>
      </c>
      <c r="B10" s="11" t="s">
        <v>102</v>
      </c>
      <c r="C10" s="1" t="s">
        <v>177</v>
      </c>
      <c r="D10" s="1" t="s">
        <v>87</v>
      </c>
      <c r="E10" s="11" t="s">
        <v>69</v>
      </c>
      <c r="F10" s="7" t="s">
        <v>5</v>
      </c>
      <c r="G10" s="7"/>
      <c r="H10" s="30"/>
      <c r="I10" s="30"/>
      <c r="J10" s="30"/>
      <c r="K10" s="33">
        <f t="shared" si="0"/>
        <v>0</v>
      </c>
      <c r="L10" s="11"/>
      <c r="M10" s="1"/>
    </row>
    <row r="11" spans="1:17" ht="166.5" thickBot="1" x14ac:dyDescent="0.35">
      <c r="A11" s="11" t="s">
        <v>103</v>
      </c>
      <c r="B11" s="11" t="s">
        <v>104</v>
      </c>
      <c r="C11" s="1" t="s">
        <v>177</v>
      </c>
      <c r="D11" s="1" t="s">
        <v>87</v>
      </c>
      <c r="E11" s="11" t="s">
        <v>162</v>
      </c>
      <c r="F11" s="7" t="s">
        <v>89</v>
      </c>
      <c r="G11" s="7"/>
      <c r="H11" s="30"/>
      <c r="I11" s="30"/>
      <c r="J11" s="30"/>
      <c r="K11" s="33">
        <f t="shared" si="0"/>
        <v>0</v>
      </c>
      <c r="L11" s="11"/>
      <c r="M11" s="1"/>
    </row>
    <row r="12" spans="1:17" ht="46.5" thickBot="1" x14ac:dyDescent="0.35">
      <c r="A12" s="11" t="s">
        <v>105</v>
      </c>
      <c r="B12" s="11" t="s">
        <v>106</v>
      </c>
      <c r="C12" s="1" t="s">
        <v>177</v>
      </c>
      <c r="D12" s="1" t="s">
        <v>87</v>
      </c>
      <c r="E12" s="11" t="s">
        <v>163</v>
      </c>
      <c r="F12" s="7" t="s">
        <v>5</v>
      </c>
      <c r="G12" s="7"/>
      <c r="H12" s="30"/>
      <c r="I12" s="30"/>
      <c r="J12" s="30"/>
      <c r="K12" s="33">
        <f t="shared" si="0"/>
        <v>0</v>
      </c>
      <c r="L12" s="11"/>
      <c r="M12" s="1"/>
    </row>
    <row r="13" spans="1:17" ht="166.5" thickBot="1" x14ac:dyDescent="0.35">
      <c r="A13" s="11" t="s">
        <v>107</v>
      </c>
      <c r="B13" s="11" t="s">
        <v>108</v>
      </c>
      <c r="C13" s="1" t="s">
        <v>177</v>
      </c>
      <c r="D13" s="1" t="s">
        <v>87</v>
      </c>
      <c r="E13" s="11" t="s">
        <v>164</v>
      </c>
      <c r="F13" s="7" t="s">
        <v>89</v>
      </c>
      <c r="G13" s="7"/>
      <c r="H13" s="30"/>
      <c r="I13" s="30"/>
      <c r="J13" s="30"/>
      <c r="K13" s="33">
        <f t="shared" si="0"/>
        <v>0</v>
      </c>
      <c r="L13" s="11"/>
      <c r="M13" s="1"/>
    </row>
    <row r="14" spans="1:17" ht="31.5" thickBot="1" x14ac:dyDescent="0.35">
      <c r="A14" s="11" t="s">
        <v>109</v>
      </c>
      <c r="B14" s="11" t="s">
        <v>110</v>
      </c>
      <c r="C14" s="1" t="s">
        <v>177</v>
      </c>
      <c r="D14" s="1" t="s">
        <v>87</v>
      </c>
      <c r="E14" s="11" t="s">
        <v>69</v>
      </c>
      <c r="F14" s="7" t="s">
        <v>89</v>
      </c>
      <c r="G14" s="7"/>
      <c r="H14" s="30"/>
      <c r="I14" s="30"/>
      <c r="J14" s="30"/>
      <c r="K14" s="33">
        <f t="shared" si="0"/>
        <v>0</v>
      </c>
      <c r="L14" s="11"/>
      <c r="M14" s="1"/>
    </row>
    <row r="15" spans="1:17" ht="196.5" thickBot="1" x14ac:dyDescent="0.35">
      <c r="A15" s="11" t="s">
        <v>111</v>
      </c>
      <c r="B15" s="11" t="s">
        <v>112</v>
      </c>
      <c r="C15" s="1" t="s">
        <v>177</v>
      </c>
      <c r="D15" s="1" t="s">
        <v>87</v>
      </c>
      <c r="E15" s="11" t="s">
        <v>165</v>
      </c>
      <c r="F15" s="7" t="s">
        <v>89</v>
      </c>
      <c r="G15" s="7"/>
      <c r="H15" s="30"/>
      <c r="I15" s="30"/>
      <c r="J15" s="30"/>
      <c r="K15" s="33">
        <f t="shared" si="0"/>
        <v>0</v>
      </c>
      <c r="L15" s="11"/>
      <c r="M15" s="1"/>
    </row>
    <row r="16" spans="1:17" ht="106.5" thickBot="1" x14ac:dyDescent="0.35">
      <c r="A16" s="11" t="s">
        <v>113</v>
      </c>
      <c r="B16" s="11" t="s">
        <v>114</v>
      </c>
      <c r="C16" s="1" t="s">
        <v>177</v>
      </c>
      <c r="D16" s="1" t="s">
        <v>87</v>
      </c>
      <c r="E16" s="11" t="s">
        <v>166</v>
      </c>
      <c r="F16" s="7" t="s">
        <v>5</v>
      </c>
      <c r="G16" s="7"/>
      <c r="H16" s="30"/>
      <c r="I16" s="30"/>
      <c r="J16" s="30"/>
      <c r="K16" s="33">
        <f t="shared" si="0"/>
        <v>0</v>
      </c>
      <c r="L16" s="11"/>
      <c r="M16" s="1"/>
    </row>
    <row r="17" spans="1:13" ht="46.5" thickBot="1" x14ac:dyDescent="0.35">
      <c r="A17" s="11" t="s">
        <v>115</v>
      </c>
      <c r="B17" s="11" t="s">
        <v>116</v>
      </c>
      <c r="C17" s="1" t="s">
        <v>177</v>
      </c>
      <c r="D17" s="1" t="s">
        <v>87</v>
      </c>
      <c r="E17" s="11" t="s">
        <v>69</v>
      </c>
      <c r="F17" s="7" t="s">
        <v>5</v>
      </c>
      <c r="G17" s="7"/>
      <c r="H17" s="30"/>
      <c r="I17" s="30"/>
      <c r="J17" s="30"/>
      <c r="K17" s="33">
        <f t="shared" si="0"/>
        <v>0</v>
      </c>
      <c r="L17" s="11"/>
      <c r="M17" s="1"/>
    </row>
    <row r="18" spans="1:13" ht="46.5" thickBot="1" x14ac:dyDescent="0.35">
      <c r="A18" s="11" t="s">
        <v>117</v>
      </c>
      <c r="B18" s="11" t="s">
        <v>118</v>
      </c>
      <c r="C18" s="1" t="s">
        <v>177</v>
      </c>
      <c r="D18" s="1" t="s">
        <v>87</v>
      </c>
      <c r="E18" s="11" t="s">
        <v>167</v>
      </c>
      <c r="F18" s="7" t="s">
        <v>5</v>
      </c>
      <c r="G18" s="7"/>
      <c r="H18" s="30"/>
      <c r="I18" s="30"/>
      <c r="J18" s="30"/>
      <c r="K18" s="33">
        <f t="shared" si="0"/>
        <v>0</v>
      </c>
      <c r="L18" s="11"/>
      <c r="M18" s="1"/>
    </row>
    <row r="19" spans="1:13" ht="31.5" thickBot="1" x14ac:dyDescent="0.35">
      <c r="A19" s="11" t="s">
        <v>119</v>
      </c>
      <c r="B19" s="11" t="s">
        <v>120</v>
      </c>
      <c r="C19" s="1" t="s">
        <v>177</v>
      </c>
      <c r="D19" s="1" t="s">
        <v>87</v>
      </c>
      <c r="E19" s="11" t="s">
        <v>69</v>
      </c>
      <c r="F19" s="7" t="s">
        <v>5</v>
      </c>
      <c r="G19" s="7"/>
      <c r="H19" s="30"/>
      <c r="I19" s="30"/>
      <c r="J19" s="30"/>
      <c r="K19" s="33">
        <f t="shared" si="0"/>
        <v>0</v>
      </c>
      <c r="L19" s="11"/>
      <c r="M19" s="1"/>
    </row>
    <row r="20" spans="1:13" ht="91.5" thickBot="1" x14ac:dyDescent="0.35">
      <c r="A20" s="11" t="s">
        <v>121</v>
      </c>
      <c r="B20" s="11" t="s">
        <v>122</v>
      </c>
      <c r="C20" s="1" t="s">
        <v>177</v>
      </c>
      <c r="D20" s="1" t="s">
        <v>87</v>
      </c>
      <c r="E20" s="11" t="s">
        <v>168</v>
      </c>
      <c r="F20" s="7" t="s">
        <v>5</v>
      </c>
      <c r="G20" s="7"/>
      <c r="H20" s="30"/>
      <c r="I20" s="30"/>
      <c r="J20" s="30"/>
      <c r="K20" s="33">
        <f t="shared" si="0"/>
        <v>0</v>
      </c>
      <c r="L20" s="11"/>
      <c r="M20" s="1"/>
    </row>
    <row r="21" spans="1:13" ht="46.5" thickBot="1" x14ac:dyDescent="0.35">
      <c r="A21" s="11" t="s">
        <v>123</v>
      </c>
      <c r="B21" s="11" t="s">
        <v>124</v>
      </c>
      <c r="C21" s="1" t="s">
        <v>177</v>
      </c>
      <c r="D21" s="1" t="s">
        <v>87</v>
      </c>
      <c r="E21" s="11" t="s">
        <v>169</v>
      </c>
      <c r="F21" s="7" t="s">
        <v>89</v>
      </c>
      <c r="G21" s="7"/>
      <c r="H21" s="30"/>
      <c r="I21" s="30"/>
      <c r="J21" s="30"/>
      <c r="K21" s="33">
        <f t="shared" si="0"/>
        <v>0</v>
      </c>
      <c r="L21" s="11"/>
      <c r="M21" s="1"/>
    </row>
    <row r="22" spans="1:13" ht="106.5" thickBot="1" x14ac:dyDescent="0.35">
      <c r="A22" s="11" t="s">
        <v>125</v>
      </c>
      <c r="B22" s="11" t="s">
        <v>126</v>
      </c>
      <c r="C22" s="1" t="s">
        <v>177</v>
      </c>
      <c r="D22" s="1" t="s">
        <v>87</v>
      </c>
      <c r="E22" s="11" t="s">
        <v>170</v>
      </c>
      <c r="F22" s="7" t="s">
        <v>5</v>
      </c>
      <c r="G22" s="7"/>
      <c r="H22" s="30"/>
      <c r="I22" s="30"/>
      <c r="J22" s="30"/>
      <c r="K22" s="33">
        <f t="shared" si="0"/>
        <v>0</v>
      </c>
      <c r="L22" s="11"/>
      <c r="M22" s="1"/>
    </row>
    <row r="23" spans="1:13" ht="31.5" thickBot="1" x14ac:dyDescent="0.35">
      <c r="A23" s="11" t="s">
        <v>127</v>
      </c>
      <c r="B23" s="11" t="s">
        <v>128</v>
      </c>
      <c r="C23" s="1" t="s">
        <v>177</v>
      </c>
      <c r="D23" s="1" t="s">
        <v>87</v>
      </c>
      <c r="E23" s="11" t="s">
        <v>171</v>
      </c>
      <c r="F23" s="7" t="s">
        <v>5</v>
      </c>
      <c r="G23" s="7"/>
      <c r="H23" s="30"/>
      <c r="I23" s="30"/>
      <c r="J23" s="30"/>
      <c r="K23" s="33">
        <f t="shared" si="0"/>
        <v>0</v>
      </c>
      <c r="L23" s="11"/>
      <c r="M23" s="1"/>
    </row>
    <row r="24" spans="1:13" ht="61.5" thickBot="1" x14ac:dyDescent="0.35">
      <c r="A24" s="11" t="s">
        <v>129</v>
      </c>
      <c r="B24" s="11" t="s">
        <v>130</v>
      </c>
      <c r="C24" s="1" t="s">
        <v>177</v>
      </c>
      <c r="D24" s="1" t="s">
        <v>87</v>
      </c>
      <c r="E24" s="11" t="s">
        <v>172</v>
      </c>
      <c r="F24" s="7" t="s">
        <v>5</v>
      </c>
      <c r="G24" s="7"/>
      <c r="H24" s="30"/>
      <c r="I24" s="30"/>
      <c r="J24" s="30"/>
      <c r="K24" s="33">
        <f t="shared" si="0"/>
        <v>0</v>
      </c>
      <c r="L24" s="11"/>
      <c r="M24" s="1"/>
    </row>
    <row r="25" spans="1:13" ht="76.5" thickBot="1" x14ac:dyDescent="0.35">
      <c r="A25" s="11" t="s">
        <v>131</v>
      </c>
      <c r="B25" s="11" t="s">
        <v>132</v>
      </c>
      <c r="C25" s="1" t="s">
        <v>177</v>
      </c>
      <c r="D25" s="1" t="s">
        <v>87</v>
      </c>
      <c r="E25" s="11" t="s">
        <v>173</v>
      </c>
      <c r="F25" s="7" t="s">
        <v>5</v>
      </c>
      <c r="G25" s="7"/>
      <c r="H25" s="30"/>
      <c r="I25" s="30"/>
      <c r="J25" s="30"/>
      <c r="K25" s="33">
        <f t="shared" si="0"/>
        <v>0</v>
      </c>
      <c r="L25" s="11"/>
      <c r="M25" s="1"/>
    </row>
    <row r="26" spans="1:13" ht="46.5" thickBot="1" x14ac:dyDescent="0.35">
      <c r="A26" s="11" t="s">
        <v>133</v>
      </c>
      <c r="B26" s="11" t="s">
        <v>134</v>
      </c>
      <c r="C26" s="1" t="s">
        <v>177</v>
      </c>
      <c r="D26" s="1" t="s">
        <v>87</v>
      </c>
      <c r="E26" s="11" t="s">
        <v>174</v>
      </c>
      <c r="F26" s="7" t="s">
        <v>5</v>
      </c>
      <c r="G26" s="7"/>
      <c r="H26" s="30"/>
      <c r="I26" s="30"/>
      <c r="J26" s="30"/>
      <c r="K26" s="33">
        <f t="shared" si="0"/>
        <v>0</v>
      </c>
      <c r="L26" s="11"/>
      <c r="M26" s="1"/>
    </row>
  </sheetData>
  <mergeCells count="1">
    <mergeCell ref="A2:Q2"/>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Implicit Testing</vt:lpstr>
      <vt:lpstr>Implicit Testing (2)</vt:lpstr>
      <vt:lpstr>Implicit Testing (3)</vt:lpstr>
      <vt:lpstr>Special cases Implicit Testing</vt:lpstr>
      <vt:lpstr>Reject-Failure</vt:lpstr>
    </vt:vector>
  </TitlesOfParts>
  <Company>Qualcomm Incorporated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Qualcomm User</dc:creator>
  <cp:lastModifiedBy>Massimiliano Ubicini (Telecom Italia)</cp:lastModifiedBy>
  <dcterms:created xsi:type="dcterms:W3CDTF">2014-09-11T17:42:51Z</dcterms:created>
  <dcterms:modified xsi:type="dcterms:W3CDTF">2015-05-14T12:00:52Z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-1631504082</vt:i4>
  </property>
  <property fmtid="{D5CDD505-2E9C-101B-9397-08002B2CF9AE}" pid="4" name="_EmailSubject">
    <vt:lpwstr>[GCFAG] Test Case Optimisation categories</vt:lpwstr>
  </property>
  <property fmtid="{D5CDD505-2E9C-101B-9397-08002B2CF9AE}" pid="5" name="_AuthorEmail">
    <vt:lpwstr>svora@qti.qualcomm.com</vt:lpwstr>
  </property>
  <property fmtid="{D5CDD505-2E9C-101B-9397-08002B2CF9AE}" pid="6" name="_AuthorEmailDisplayName">
    <vt:lpwstr>Vora, Shubhang</vt:lpwstr>
  </property>
  <property fmtid="{D5CDD505-2E9C-101B-9397-08002B2CF9AE}" pid="7" name="_ReviewingToolsShownOnce">
    <vt:lpwstr/>
  </property>
</Properties>
</file>